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35" windowHeight="7365" activeTab="1"/>
  </bookViews>
  <sheets>
    <sheet name="Home" sheetId="1" r:id="rId1"/>
    <sheet name="C1" sheetId="2" r:id="rId2"/>
  </sheets>
  <definedNames>
    <definedName name="num">Home!$C$3:$C$1000</definedName>
    <definedName name="result">Home!$J$3:$J$1000</definedName>
  </definedNames>
  <calcPr calcId="124519"/>
</workbook>
</file>

<file path=xl/calcChain.xml><?xml version="1.0" encoding="utf-8"?>
<calcChain xmlns="http://schemas.openxmlformats.org/spreadsheetml/2006/main">
  <c r="C5" i="2" a="1"/>
  <c r="C5" s="1"/>
  <c r="B5" s="1"/>
  <c r="C6" a="1"/>
  <c r="C6" s="1"/>
  <c r="B6" s="1"/>
  <c r="C7" a="1"/>
  <c r="C7" s="1"/>
  <c r="B7" s="1"/>
  <c r="C8" a="1"/>
  <c r="C8" s="1"/>
  <c r="C9" a="1"/>
  <c r="C9" s="1"/>
  <c r="C10" a="1"/>
  <c r="C10" s="1"/>
  <c r="C11" a="1"/>
  <c r="C11" s="1"/>
  <c r="C12" a="1"/>
  <c r="C12" s="1"/>
  <c r="C13" a="1"/>
  <c r="C13" s="1"/>
  <c r="C14" a="1"/>
  <c r="C14" s="1"/>
  <c r="C15" a="1"/>
  <c r="C15" s="1"/>
  <c r="C16" a="1"/>
  <c r="C16" s="1"/>
  <c r="C17" a="1"/>
  <c r="C17" s="1"/>
  <c r="C18" a="1"/>
  <c r="C18" s="1"/>
  <c r="C19" a="1"/>
  <c r="C19" s="1"/>
  <c r="C20" a="1"/>
  <c r="C20" s="1"/>
  <c r="C21" a="1"/>
  <c r="C21" s="1"/>
  <c r="C22" a="1"/>
  <c r="C22" s="1"/>
  <c r="D22" s="1"/>
  <c r="C23" a="1"/>
  <c r="C23" s="1"/>
  <c r="D23" s="1"/>
  <c r="C24" a="1"/>
  <c r="C24" s="1"/>
  <c r="D24" s="1"/>
  <c r="C25" a="1"/>
  <c r="C25" s="1"/>
  <c r="D25" s="1"/>
  <c r="C26" a="1"/>
  <c r="C26" s="1"/>
  <c r="D26" s="1"/>
  <c r="C27" a="1"/>
  <c r="C27" s="1"/>
  <c r="D27" s="1"/>
  <c r="C28" a="1"/>
  <c r="C28" s="1"/>
  <c r="D28" s="1"/>
  <c r="C29" a="1"/>
  <c r="C29" s="1"/>
  <c r="D29" s="1"/>
  <c r="C30" a="1"/>
  <c r="C30" s="1"/>
  <c r="D30" s="1"/>
  <c r="C31" a="1"/>
  <c r="C31" s="1"/>
  <c r="D31" s="1"/>
  <c r="C32" a="1"/>
  <c r="C32" s="1"/>
  <c r="D32" s="1"/>
  <c r="C33" a="1"/>
  <c r="C33" s="1"/>
  <c r="D33" s="1"/>
  <c r="C34" a="1"/>
  <c r="C34" s="1"/>
  <c r="D34" s="1"/>
  <c r="C35" a="1"/>
  <c r="C35" s="1"/>
  <c r="D35" s="1"/>
  <c r="C36" a="1"/>
  <c r="C36" s="1"/>
  <c r="D36" s="1"/>
  <c r="C37" a="1"/>
  <c r="C37" s="1"/>
  <c r="D37" s="1"/>
  <c r="C38" a="1"/>
  <c r="C38" s="1"/>
  <c r="D38" s="1"/>
  <c r="C39" a="1"/>
  <c r="C39" s="1"/>
  <c r="D39" s="1"/>
  <c r="C40" a="1"/>
  <c r="C40" s="1"/>
  <c r="D40" s="1"/>
  <c r="C41" a="1"/>
  <c r="C41" s="1"/>
  <c r="D41" s="1"/>
  <c r="C42" a="1"/>
  <c r="C42" s="1"/>
  <c r="D42" s="1"/>
  <c r="C43" a="1"/>
  <c r="C43" s="1"/>
  <c r="D43" s="1"/>
  <c r="C44" a="1"/>
  <c r="C44" s="1"/>
  <c r="D44" s="1"/>
  <c r="C45" a="1"/>
  <c r="C45" s="1"/>
  <c r="D45" s="1"/>
  <c r="C46" a="1"/>
  <c r="C46" s="1"/>
  <c r="D46" s="1"/>
  <c r="C47" a="1"/>
  <c r="C47" s="1"/>
  <c r="D47" s="1"/>
  <c r="C48" a="1"/>
  <c r="C48" s="1"/>
  <c r="D48" s="1"/>
  <c r="C49" a="1"/>
  <c r="C49" s="1"/>
  <c r="D49" s="1"/>
  <c r="C50" a="1"/>
  <c r="C50" s="1"/>
  <c r="D50" s="1"/>
  <c r="C51" a="1"/>
  <c r="C51" s="1"/>
  <c r="D51" s="1"/>
  <c r="C52" a="1"/>
  <c r="C52" s="1"/>
  <c r="D52" s="1"/>
  <c r="C53" a="1"/>
  <c r="C53" s="1"/>
  <c r="D53" s="1"/>
  <c r="C54" a="1"/>
  <c r="C54" s="1"/>
  <c r="D54" s="1"/>
  <c r="C55" a="1"/>
  <c r="C55" s="1"/>
  <c r="D55" s="1"/>
  <c r="C56" a="1"/>
  <c r="C56" s="1"/>
  <c r="D56" s="1"/>
  <c r="C57" a="1"/>
  <c r="C57" s="1"/>
  <c r="D57" s="1"/>
  <c r="C58" a="1"/>
  <c r="C58" s="1"/>
  <c r="D58" s="1"/>
  <c r="C59" a="1"/>
  <c r="C59" s="1"/>
  <c r="D59" s="1"/>
  <c r="C60" a="1"/>
  <c r="C60" s="1"/>
  <c r="D60" s="1"/>
  <c r="C61" a="1"/>
  <c r="C61" s="1"/>
  <c r="D61" s="1"/>
  <c r="C62" a="1"/>
  <c r="C62" s="1"/>
  <c r="D62" s="1"/>
  <c r="C63" a="1"/>
  <c r="C63" s="1"/>
  <c r="D63" s="1"/>
  <c r="C64" a="1"/>
  <c r="C64" s="1"/>
  <c r="D64" s="1"/>
  <c r="C65" a="1"/>
  <c r="C65" s="1"/>
  <c r="D65" s="1"/>
  <c r="C66" a="1"/>
  <c r="C66" s="1"/>
  <c r="D66" s="1"/>
  <c r="C67" a="1"/>
  <c r="C67" s="1"/>
  <c r="D67" s="1"/>
  <c r="C68" a="1"/>
  <c r="C68" s="1"/>
  <c r="D68" s="1"/>
  <c r="C69" a="1"/>
  <c r="C69" s="1"/>
  <c r="D69" s="1"/>
  <c r="C70" a="1"/>
  <c r="C70" s="1"/>
  <c r="D70" s="1"/>
  <c r="C71" a="1"/>
  <c r="C71" s="1"/>
  <c r="D71" s="1"/>
  <c r="C72" a="1"/>
  <c r="C72" s="1"/>
  <c r="D72" s="1"/>
  <c r="C73" a="1"/>
  <c r="C73" s="1"/>
  <c r="D73" s="1"/>
  <c r="C74" a="1"/>
  <c r="C74" s="1"/>
  <c r="D74" s="1"/>
  <c r="C75" a="1"/>
  <c r="C75" s="1"/>
  <c r="D75" s="1"/>
  <c r="C76" a="1"/>
  <c r="C76" s="1"/>
  <c r="D76" s="1"/>
  <c r="C77" a="1"/>
  <c r="C77" s="1"/>
  <c r="D77" s="1"/>
  <c r="C78" a="1"/>
  <c r="C78" s="1"/>
  <c r="D78" s="1"/>
  <c r="C79" a="1"/>
  <c r="C79" s="1"/>
  <c r="D79" s="1"/>
  <c r="C80" a="1"/>
  <c r="C80" s="1"/>
  <c r="D80" s="1"/>
  <c r="C81" a="1"/>
  <c r="C81" s="1"/>
  <c r="D81" s="1"/>
  <c r="C82" a="1"/>
  <c r="C82" s="1"/>
  <c r="D82" s="1"/>
  <c r="C83" a="1"/>
  <c r="C83" s="1"/>
  <c r="D83" s="1"/>
  <c r="C84" a="1"/>
  <c r="C84" s="1"/>
  <c r="D84" s="1"/>
  <c r="C85" a="1"/>
  <c r="C85" s="1"/>
  <c r="D85" s="1"/>
  <c r="C86" a="1"/>
  <c r="C86" s="1"/>
  <c r="D86" s="1"/>
  <c r="C87" a="1"/>
  <c r="C87" s="1"/>
  <c r="D87" s="1"/>
  <c r="C88" a="1"/>
  <c r="C88" s="1"/>
  <c r="D88" s="1"/>
  <c r="C89" a="1"/>
  <c r="C89" s="1"/>
  <c r="D89" s="1"/>
  <c r="C90" a="1"/>
  <c r="C90" s="1"/>
  <c r="D90" s="1"/>
  <c r="C91" a="1"/>
  <c r="C91" s="1"/>
  <c r="D91" s="1"/>
  <c r="C92" a="1"/>
  <c r="C92" s="1"/>
  <c r="D92" s="1"/>
  <c r="C93" a="1"/>
  <c r="C93" s="1"/>
  <c r="D93" s="1"/>
  <c r="C94" a="1"/>
  <c r="C94" s="1"/>
  <c r="D94" s="1"/>
  <c r="C95" a="1"/>
  <c r="C95" s="1"/>
  <c r="D95" s="1"/>
  <c r="C96" a="1"/>
  <c r="C96" s="1"/>
  <c r="D96" s="1"/>
  <c r="C97" a="1"/>
  <c r="C97" s="1"/>
  <c r="D97" s="1"/>
  <c r="C98" a="1"/>
  <c r="C98" s="1"/>
  <c r="D98" s="1"/>
  <c r="C99" a="1"/>
  <c r="C99" s="1"/>
  <c r="D99" s="1"/>
  <c r="C100" a="1"/>
  <c r="C100" s="1"/>
  <c r="D100" s="1"/>
  <c r="C101" a="1"/>
  <c r="C101" s="1"/>
  <c r="D101" s="1"/>
  <c r="C102" a="1"/>
  <c r="C102" s="1"/>
  <c r="D102" s="1"/>
  <c r="C103" a="1"/>
  <c r="C103" s="1"/>
  <c r="D103" s="1"/>
  <c r="C104" a="1"/>
  <c r="C104" s="1"/>
  <c r="D104" s="1"/>
  <c r="C105" a="1"/>
  <c r="C105" s="1"/>
  <c r="D105" s="1"/>
  <c r="C106" a="1"/>
  <c r="C106" s="1"/>
  <c r="D106" s="1"/>
  <c r="C107" a="1"/>
  <c r="C107" s="1"/>
  <c r="D107" s="1"/>
  <c r="C108" a="1"/>
  <c r="C108" s="1"/>
  <c r="D108" s="1"/>
  <c r="C109" a="1"/>
  <c r="C109" s="1"/>
  <c r="D109" s="1"/>
  <c r="C110" a="1"/>
  <c r="C110" s="1"/>
  <c r="D110" s="1"/>
  <c r="C111" a="1"/>
  <c r="C111" s="1"/>
  <c r="D111" s="1"/>
  <c r="C112" a="1"/>
  <c r="C112" s="1"/>
  <c r="D112" s="1"/>
  <c r="C113" a="1"/>
  <c r="C113" s="1"/>
  <c r="D113" s="1"/>
  <c r="C114" a="1"/>
  <c r="C114" s="1"/>
  <c r="D114" s="1"/>
  <c r="C115" a="1"/>
  <c r="C115" s="1"/>
  <c r="D115" s="1"/>
  <c r="C116" a="1"/>
  <c r="C116" s="1"/>
  <c r="D116" s="1"/>
  <c r="C117" a="1"/>
  <c r="C117" s="1"/>
  <c r="D117" s="1"/>
  <c r="C118" a="1"/>
  <c r="C118" s="1"/>
  <c r="D118" s="1"/>
  <c r="C119" a="1"/>
  <c r="C119" s="1"/>
  <c r="D119" s="1"/>
  <c r="C120" a="1"/>
  <c r="C120" s="1"/>
  <c r="D120" s="1"/>
  <c r="C121" a="1"/>
  <c r="C121" s="1"/>
  <c r="D121" s="1"/>
  <c r="C122" a="1"/>
  <c r="C122" s="1"/>
  <c r="D122" s="1"/>
  <c r="C123" a="1"/>
  <c r="C123" s="1"/>
  <c r="D123" s="1"/>
  <c r="C124" a="1"/>
  <c r="C124" s="1"/>
  <c r="D124" s="1"/>
  <c r="C125" a="1"/>
  <c r="C125" s="1"/>
  <c r="D125" s="1"/>
  <c r="C126" a="1"/>
  <c r="C126" s="1"/>
  <c r="D126" s="1"/>
  <c r="C127" a="1"/>
  <c r="C127" s="1"/>
  <c r="D127" s="1"/>
  <c r="C128" a="1"/>
  <c r="C128" s="1"/>
  <c r="D128" s="1"/>
  <c r="C129" a="1"/>
  <c r="C129" s="1"/>
  <c r="D129" s="1"/>
  <c r="C130" a="1"/>
  <c r="C130" s="1"/>
  <c r="D130" s="1"/>
  <c r="C131" a="1"/>
  <c r="C131" s="1"/>
  <c r="D131" s="1"/>
  <c r="C132" a="1"/>
  <c r="C132" s="1"/>
  <c r="D132" s="1"/>
  <c r="C133" a="1"/>
  <c r="C133" s="1"/>
  <c r="D133" s="1"/>
  <c r="C134" a="1"/>
  <c r="C134" s="1"/>
  <c r="D134" s="1"/>
  <c r="C135" a="1"/>
  <c r="C135" s="1"/>
  <c r="D135" s="1"/>
  <c r="C136" a="1"/>
  <c r="C136" s="1"/>
  <c r="D136" s="1"/>
  <c r="C137" a="1"/>
  <c r="C137" s="1"/>
  <c r="D137" s="1"/>
  <c r="C138" a="1"/>
  <c r="C138" s="1"/>
  <c r="D138" s="1"/>
  <c r="C139" a="1"/>
  <c r="C139" s="1"/>
  <c r="D139" s="1"/>
  <c r="C140" a="1"/>
  <c r="C140" s="1"/>
  <c r="D140" s="1"/>
  <c r="C141" a="1"/>
  <c r="C141" s="1"/>
  <c r="D141" s="1"/>
  <c r="C142" a="1"/>
  <c r="C142" s="1"/>
  <c r="D142" s="1"/>
  <c r="C143" a="1"/>
  <c r="C143" s="1"/>
  <c r="D143" s="1"/>
  <c r="C144" a="1"/>
  <c r="C144" s="1"/>
  <c r="D144" s="1"/>
  <c r="C145" a="1"/>
  <c r="C145" s="1"/>
  <c r="D145" s="1"/>
  <c r="C146" a="1"/>
  <c r="C146" s="1"/>
  <c r="D146" s="1"/>
  <c r="C147" a="1"/>
  <c r="C147" s="1"/>
  <c r="D147" s="1"/>
  <c r="C148" a="1"/>
  <c r="C148" s="1"/>
  <c r="D148" s="1"/>
  <c r="C149" a="1"/>
  <c r="C149" s="1"/>
  <c r="D149" s="1"/>
  <c r="C150" a="1"/>
  <c r="C150" s="1"/>
  <c r="D150" s="1"/>
  <c r="C151" a="1"/>
  <c r="C151" s="1"/>
  <c r="D151" s="1"/>
  <c r="C152" a="1"/>
  <c r="C152" s="1"/>
  <c r="D152" s="1"/>
  <c r="C153" a="1"/>
  <c r="C153" s="1"/>
  <c r="D153" s="1"/>
  <c r="C154" a="1"/>
  <c r="C154" s="1"/>
  <c r="D154" s="1"/>
  <c r="C155" a="1"/>
  <c r="C155" s="1"/>
  <c r="D155" s="1"/>
  <c r="C156" a="1"/>
  <c r="C156" s="1"/>
  <c r="D156" s="1"/>
  <c r="C157" a="1"/>
  <c r="C157" s="1"/>
  <c r="D157" s="1"/>
  <c r="C158" a="1"/>
  <c r="C158" s="1"/>
  <c r="D158" s="1"/>
  <c r="C159" a="1"/>
  <c r="C159" s="1"/>
  <c r="D159" s="1"/>
  <c r="C160" a="1"/>
  <c r="C160" s="1"/>
  <c r="D160" s="1"/>
  <c r="C161" a="1"/>
  <c r="C161" s="1"/>
  <c r="D161" s="1"/>
  <c r="C162" a="1"/>
  <c r="C162" s="1"/>
  <c r="D162" s="1"/>
  <c r="C163" a="1"/>
  <c r="C163" s="1"/>
  <c r="D163" s="1"/>
  <c r="C164" a="1"/>
  <c r="C164" s="1"/>
  <c r="D164" s="1"/>
  <c r="C165" a="1"/>
  <c r="C165" s="1"/>
  <c r="D165" s="1"/>
  <c r="C166" a="1"/>
  <c r="C166" s="1"/>
  <c r="D166" s="1"/>
  <c r="C167" a="1"/>
  <c r="C167" s="1"/>
  <c r="D167" s="1"/>
  <c r="C168" a="1"/>
  <c r="C168" s="1"/>
  <c r="D168" s="1"/>
  <c r="C169" a="1"/>
  <c r="C169" s="1"/>
  <c r="D169" s="1"/>
  <c r="C170" a="1"/>
  <c r="C170" s="1"/>
  <c r="D170" s="1"/>
  <c r="C171" a="1"/>
  <c r="C171" s="1"/>
  <c r="D171" s="1"/>
  <c r="C172" a="1"/>
  <c r="C172" s="1"/>
  <c r="D172" s="1"/>
  <c r="C173" a="1"/>
  <c r="C173" s="1"/>
  <c r="D173" s="1"/>
  <c r="C174" a="1"/>
  <c r="C174" s="1"/>
  <c r="D174" s="1"/>
  <c r="C175" a="1"/>
  <c r="C175" s="1"/>
  <c r="D175" s="1"/>
  <c r="C176" a="1"/>
  <c r="C176" s="1"/>
  <c r="D176" s="1"/>
  <c r="C177" a="1"/>
  <c r="C177" s="1"/>
  <c r="D177" s="1"/>
  <c r="C178" a="1"/>
  <c r="C178" s="1"/>
  <c r="D178" s="1"/>
  <c r="C179" a="1"/>
  <c r="C179" s="1"/>
  <c r="D179" s="1"/>
  <c r="C180" a="1"/>
  <c r="C180" s="1"/>
  <c r="D180" s="1"/>
  <c r="C181" a="1"/>
  <c r="C181" s="1"/>
  <c r="D181" s="1"/>
  <c r="C182" a="1"/>
  <c r="C182" s="1"/>
  <c r="D182" s="1"/>
  <c r="C183" a="1"/>
  <c r="C183" s="1"/>
  <c r="D183" s="1"/>
  <c r="C184" a="1"/>
  <c r="C184" s="1"/>
  <c r="D184" s="1"/>
  <c r="C185" a="1"/>
  <c r="C185" s="1"/>
  <c r="D185" s="1"/>
  <c r="C186" a="1"/>
  <c r="C186" s="1"/>
  <c r="D186" s="1"/>
  <c r="C187" a="1"/>
  <c r="C187" s="1"/>
  <c r="D187" s="1"/>
  <c r="C188" a="1"/>
  <c r="C188" s="1"/>
  <c r="D188" s="1"/>
  <c r="C189" a="1"/>
  <c r="C189" s="1"/>
  <c r="D189" s="1"/>
  <c r="C190" a="1"/>
  <c r="C190" s="1"/>
  <c r="D190" s="1"/>
  <c r="C191" a="1"/>
  <c r="C191" s="1"/>
  <c r="D191" s="1"/>
  <c r="C192" a="1"/>
  <c r="C192" s="1"/>
  <c r="D192" s="1"/>
  <c r="C193" a="1"/>
  <c r="C193" s="1"/>
  <c r="D193" s="1"/>
  <c r="C194" a="1"/>
  <c r="C194" s="1"/>
  <c r="D194" s="1"/>
  <c r="C195" a="1"/>
  <c r="C195" s="1"/>
  <c r="D195" s="1"/>
  <c r="C196" a="1"/>
  <c r="C196" s="1"/>
  <c r="D196" s="1"/>
  <c r="C197" a="1"/>
  <c r="C197" s="1"/>
  <c r="D197" s="1"/>
  <c r="C198" a="1"/>
  <c r="C198" s="1"/>
  <c r="D198" s="1"/>
  <c r="C199" a="1"/>
  <c r="C199" s="1"/>
  <c r="D199" s="1"/>
  <c r="C200" a="1"/>
  <c r="C200" s="1"/>
  <c r="D200" s="1"/>
  <c r="C201" a="1"/>
  <c r="C201" s="1"/>
  <c r="D201" s="1"/>
  <c r="C202" a="1"/>
  <c r="C202" s="1"/>
  <c r="D202" s="1"/>
  <c r="C203" a="1"/>
  <c r="C203" s="1"/>
  <c r="D203" s="1"/>
  <c r="C204" a="1"/>
  <c r="C204" s="1"/>
  <c r="D204" s="1"/>
  <c r="C205" a="1"/>
  <c r="C205" s="1"/>
  <c r="D205" s="1"/>
  <c r="C206" a="1"/>
  <c r="C206" s="1"/>
  <c r="D206" s="1"/>
  <c r="C207" a="1"/>
  <c r="C207" s="1"/>
  <c r="D207" s="1"/>
  <c r="C208" a="1"/>
  <c r="C208" s="1"/>
  <c r="D208" s="1"/>
  <c r="C209" a="1"/>
  <c r="C209" s="1"/>
  <c r="D209" s="1"/>
  <c r="C210" a="1"/>
  <c r="C210" s="1"/>
  <c r="D210" s="1"/>
  <c r="C211" a="1"/>
  <c r="C211" s="1"/>
  <c r="D211" s="1"/>
  <c r="C212" a="1"/>
  <c r="C212" s="1"/>
  <c r="D212" s="1"/>
  <c r="C213" a="1"/>
  <c r="C213" s="1"/>
  <c r="D213" s="1"/>
  <c r="C214" a="1"/>
  <c r="C214" s="1"/>
  <c r="D214" s="1"/>
  <c r="C215" a="1"/>
  <c r="C215" s="1"/>
  <c r="D215" s="1"/>
  <c r="C216" a="1"/>
  <c r="C216" s="1"/>
  <c r="D216" s="1"/>
  <c r="C217" a="1"/>
  <c r="C217" s="1"/>
  <c r="D217" s="1"/>
  <c r="C218" a="1"/>
  <c r="C218" s="1"/>
  <c r="D218" s="1"/>
  <c r="C219" a="1"/>
  <c r="C219" s="1"/>
  <c r="D219" s="1"/>
  <c r="C220" a="1"/>
  <c r="C220" s="1"/>
  <c r="D220" s="1"/>
  <c r="C221" a="1"/>
  <c r="C221" s="1"/>
  <c r="D221" s="1"/>
  <c r="C222" a="1"/>
  <c r="C222" s="1"/>
  <c r="D222" s="1"/>
  <c r="C223" a="1"/>
  <c r="C223" s="1"/>
  <c r="D223" s="1"/>
  <c r="C224" a="1"/>
  <c r="C224" s="1"/>
  <c r="D224" s="1"/>
  <c r="C225" a="1"/>
  <c r="C225" s="1"/>
  <c r="D225" s="1"/>
  <c r="C226" a="1"/>
  <c r="C226" s="1"/>
  <c r="D226" s="1"/>
  <c r="C227" a="1"/>
  <c r="C227" s="1"/>
  <c r="D227" s="1"/>
  <c r="C228" a="1"/>
  <c r="C228" s="1"/>
  <c r="D228" s="1"/>
  <c r="C229" a="1"/>
  <c r="C229" s="1"/>
  <c r="D229" s="1"/>
  <c r="C230" a="1"/>
  <c r="C230" s="1"/>
  <c r="D230" s="1"/>
  <c r="C231" a="1"/>
  <c r="C231" s="1"/>
  <c r="D231" s="1"/>
  <c r="C232" a="1"/>
  <c r="C232" s="1"/>
  <c r="D232" s="1"/>
  <c r="C233" a="1"/>
  <c r="C233" s="1"/>
  <c r="D233" s="1"/>
  <c r="C234" a="1"/>
  <c r="C234" s="1"/>
  <c r="D234" s="1"/>
  <c r="C235" a="1"/>
  <c r="C235" s="1"/>
  <c r="D235" s="1"/>
  <c r="C236" a="1"/>
  <c r="C236" s="1"/>
  <c r="D236" s="1"/>
  <c r="C237" a="1"/>
  <c r="C237" s="1"/>
  <c r="D237" s="1"/>
  <c r="C238" a="1"/>
  <c r="C238" s="1"/>
  <c r="D238" s="1"/>
  <c r="C239" a="1"/>
  <c r="C239" s="1"/>
  <c r="D239" s="1"/>
  <c r="C240" a="1"/>
  <c r="C240" s="1"/>
  <c r="D240" s="1"/>
  <c r="C241" a="1"/>
  <c r="C241" s="1"/>
  <c r="D241" s="1"/>
  <c r="C242" a="1"/>
  <c r="C242" s="1"/>
  <c r="D242" s="1"/>
  <c r="C243" a="1"/>
  <c r="C243" s="1"/>
  <c r="D243" s="1"/>
  <c r="C244" a="1"/>
  <c r="C244" s="1"/>
  <c r="D244" s="1"/>
  <c r="C245" a="1"/>
  <c r="C245" s="1"/>
  <c r="D245" s="1"/>
  <c r="C246" a="1"/>
  <c r="C246" s="1"/>
  <c r="D246" s="1"/>
  <c r="C247" a="1"/>
  <c r="C247" s="1"/>
  <c r="D247" s="1"/>
  <c r="C248" a="1"/>
  <c r="C248" s="1"/>
  <c r="D248" s="1"/>
  <c r="C249" a="1"/>
  <c r="C249" s="1"/>
  <c r="D249" s="1"/>
  <c r="C250" a="1"/>
  <c r="C250" s="1"/>
  <c r="D250" s="1"/>
  <c r="C251" a="1"/>
  <c r="C251" s="1"/>
  <c r="D251" s="1"/>
  <c r="C252" a="1"/>
  <c r="C252" s="1"/>
  <c r="D252" s="1"/>
  <c r="C253" a="1"/>
  <c r="C253" s="1"/>
  <c r="D253" s="1"/>
  <c r="C254" a="1"/>
  <c r="C254" s="1"/>
  <c r="D254" s="1"/>
  <c r="C255" a="1"/>
  <c r="C255" s="1"/>
  <c r="D255" s="1"/>
  <c r="C256" a="1"/>
  <c r="C256" s="1"/>
  <c r="D256" s="1"/>
  <c r="C257" a="1"/>
  <c r="C257" s="1"/>
  <c r="D257" s="1"/>
  <c r="C258" a="1"/>
  <c r="C258" s="1"/>
  <c r="D258" s="1"/>
  <c r="C259" a="1"/>
  <c r="C259" s="1"/>
  <c r="D259" s="1"/>
  <c r="C260" a="1"/>
  <c r="C260" s="1"/>
  <c r="D260" s="1"/>
  <c r="C261" a="1"/>
  <c r="C261" s="1"/>
  <c r="D261" s="1"/>
  <c r="C262" a="1"/>
  <c r="C262" s="1"/>
  <c r="D262" s="1"/>
  <c r="C263" a="1"/>
  <c r="C263" s="1"/>
  <c r="D263" s="1"/>
  <c r="C264" a="1"/>
  <c r="C264" s="1"/>
  <c r="D264" s="1"/>
  <c r="C265" a="1"/>
  <c r="C265" s="1"/>
  <c r="D265" s="1"/>
  <c r="C266" a="1"/>
  <c r="C266" s="1"/>
  <c r="D266" s="1"/>
  <c r="C267" a="1"/>
  <c r="C267" s="1"/>
  <c r="D267" s="1"/>
  <c r="C268" a="1"/>
  <c r="C268" s="1"/>
  <c r="D268" s="1"/>
  <c r="C269" a="1"/>
  <c r="C269" s="1"/>
  <c r="D269" s="1"/>
  <c r="C270" a="1"/>
  <c r="C270" s="1"/>
  <c r="D270" s="1"/>
  <c r="C271" a="1"/>
  <c r="C271" s="1"/>
  <c r="D271" s="1"/>
  <c r="C272" a="1"/>
  <c r="C272" s="1"/>
  <c r="D272" s="1"/>
  <c r="C273" a="1"/>
  <c r="C273" s="1"/>
  <c r="D273" s="1"/>
  <c r="C274" a="1"/>
  <c r="C274" s="1"/>
  <c r="D274" s="1"/>
  <c r="C275" a="1"/>
  <c r="C275" s="1"/>
  <c r="D275" s="1"/>
  <c r="C276" a="1"/>
  <c r="C276" s="1"/>
  <c r="D276" s="1"/>
  <c r="C277" a="1"/>
  <c r="C277" s="1"/>
  <c r="D277" s="1"/>
  <c r="C278" a="1"/>
  <c r="C278" s="1"/>
  <c r="D278" s="1"/>
  <c r="C279" a="1"/>
  <c r="C279" s="1"/>
  <c r="D279" s="1"/>
  <c r="C280" a="1"/>
  <c r="C280" s="1"/>
  <c r="D280" s="1"/>
  <c r="C281" a="1"/>
  <c r="C281" s="1"/>
  <c r="D281" s="1"/>
  <c r="C282" a="1"/>
  <c r="C282" s="1"/>
  <c r="D282" s="1"/>
  <c r="C283" a="1"/>
  <c r="C283" s="1"/>
  <c r="D283" s="1"/>
  <c r="C284" a="1"/>
  <c r="C284" s="1"/>
  <c r="D284" s="1"/>
  <c r="C285" a="1"/>
  <c r="C285" s="1"/>
  <c r="D285" s="1"/>
  <c r="C286" a="1"/>
  <c r="C286" s="1"/>
  <c r="D286" s="1"/>
  <c r="C287" a="1"/>
  <c r="C287" s="1"/>
  <c r="D287" s="1"/>
  <c r="C288" a="1"/>
  <c r="C288" s="1"/>
  <c r="D288" s="1"/>
  <c r="C289" a="1"/>
  <c r="C289" s="1"/>
  <c r="D289" s="1"/>
  <c r="C290" a="1"/>
  <c r="C290" s="1"/>
  <c r="D290" s="1"/>
  <c r="C291" a="1"/>
  <c r="C291" s="1"/>
  <c r="D291" s="1"/>
  <c r="C292" a="1"/>
  <c r="C292" s="1"/>
  <c r="D292" s="1"/>
  <c r="C293" a="1"/>
  <c r="C293" s="1"/>
  <c r="D293" s="1"/>
  <c r="C294" a="1"/>
  <c r="C294" s="1"/>
  <c r="D294" s="1"/>
  <c r="C295" a="1"/>
  <c r="C295" s="1"/>
  <c r="D295" s="1"/>
  <c r="C296" a="1"/>
  <c r="C296" s="1"/>
  <c r="D296" s="1"/>
  <c r="C297" a="1"/>
  <c r="C297" s="1"/>
  <c r="D297" s="1"/>
  <c r="C298" a="1"/>
  <c r="C298" s="1"/>
  <c r="D298" s="1"/>
  <c r="C299" a="1"/>
  <c r="C299" s="1"/>
  <c r="D299" s="1"/>
  <c r="C300" a="1"/>
  <c r="C300" s="1"/>
  <c r="D300" s="1"/>
  <c r="C301" a="1"/>
  <c r="C301" s="1"/>
  <c r="D301" s="1"/>
  <c r="C302" a="1"/>
  <c r="C302" s="1"/>
  <c r="D302" s="1"/>
  <c r="C303" a="1"/>
  <c r="C303" s="1"/>
  <c r="D303" s="1"/>
  <c r="C304" a="1"/>
  <c r="C304" s="1"/>
  <c r="D304" s="1"/>
  <c r="C305" a="1"/>
  <c r="C305" s="1"/>
  <c r="D305" s="1"/>
  <c r="C306" a="1"/>
  <c r="C306" s="1"/>
  <c r="D306" s="1"/>
  <c r="C307" a="1"/>
  <c r="C307" s="1"/>
  <c r="D307" s="1"/>
  <c r="C308" a="1"/>
  <c r="C308" s="1"/>
  <c r="D308" s="1"/>
  <c r="C309" a="1"/>
  <c r="C309" s="1"/>
  <c r="D309" s="1"/>
  <c r="C310" a="1"/>
  <c r="C310" s="1"/>
  <c r="D310" s="1"/>
  <c r="C311" a="1"/>
  <c r="C311" s="1"/>
  <c r="D311" s="1"/>
  <c r="C312" a="1"/>
  <c r="C312" s="1"/>
  <c r="D312" s="1"/>
  <c r="C313" a="1"/>
  <c r="C313" s="1"/>
  <c r="D313" s="1"/>
  <c r="C314" a="1"/>
  <c r="C314" s="1"/>
  <c r="D314" s="1"/>
  <c r="C315" a="1"/>
  <c r="C315" s="1"/>
  <c r="D315" s="1"/>
  <c r="C316" a="1"/>
  <c r="C316" s="1"/>
  <c r="D316" s="1"/>
  <c r="C317" a="1"/>
  <c r="C317" s="1"/>
  <c r="D317" s="1"/>
  <c r="C318" a="1"/>
  <c r="C318" s="1"/>
  <c r="D318" s="1"/>
  <c r="C319" a="1"/>
  <c r="C319" s="1"/>
  <c r="D319" s="1"/>
  <c r="C320" a="1"/>
  <c r="C320" s="1"/>
  <c r="D320" s="1"/>
  <c r="C321" a="1"/>
  <c r="C321" s="1"/>
  <c r="D321" s="1"/>
  <c r="C322" a="1"/>
  <c r="C322" s="1"/>
  <c r="D322" s="1"/>
  <c r="C323" a="1"/>
  <c r="C323" s="1"/>
  <c r="D323" s="1"/>
  <c r="C324" a="1"/>
  <c r="C324" s="1"/>
  <c r="D324" s="1"/>
  <c r="C325" a="1"/>
  <c r="C325" s="1"/>
  <c r="D325" s="1"/>
  <c r="C326" a="1"/>
  <c r="C326" s="1"/>
  <c r="D326" s="1"/>
  <c r="C327" a="1"/>
  <c r="C327" s="1"/>
  <c r="D327" s="1"/>
  <c r="C328" a="1"/>
  <c r="C328" s="1"/>
  <c r="D328" s="1"/>
  <c r="C329" a="1"/>
  <c r="C329" s="1"/>
  <c r="D329" s="1"/>
  <c r="C330" a="1"/>
  <c r="C330" s="1"/>
  <c r="D330" s="1"/>
  <c r="C331" a="1"/>
  <c r="C331" s="1"/>
  <c r="D331" s="1"/>
  <c r="C332" a="1"/>
  <c r="C332" s="1"/>
  <c r="D332" s="1"/>
  <c r="C333" a="1"/>
  <c r="C333" s="1"/>
  <c r="D333" s="1"/>
  <c r="C334" a="1"/>
  <c r="C334" s="1"/>
  <c r="D334" s="1"/>
  <c r="C335" a="1"/>
  <c r="C335" s="1"/>
  <c r="D335" s="1"/>
  <c r="C336" a="1"/>
  <c r="C336" s="1"/>
  <c r="D336" s="1"/>
  <c r="C337" a="1"/>
  <c r="C337" s="1"/>
  <c r="D337" s="1"/>
  <c r="C338" a="1"/>
  <c r="C338" s="1"/>
  <c r="D338" s="1"/>
  <c r="C339" a="1"/>
  <c r="C339" s="1"/>
  <c r="D339" s="1"/>
  <c r="C340" a="1"/>
  <c r="C340" s="1"/>
  <c r="D340" s="1"/>
  <c r="C341" a="1"/>
  <c r="C341" s="1"/>
  <c r="D341" s="1"/>
  <c r="C342" a="1"/>
  <c r="C342" s="1"/>
  <c r="D342" s="1"/>
  <c r="C343" a="1"/>
  <c r="C343" s="1"/>
  <c r="D343" s="1"/>
  <c r="C344" a="1"/>
  <c r="C344" s="1"/>
  <c r="D344" s="1"/>
  <c r="C345" a="1"/>
  <c r="C345" s="1"/>
  <c r="D345" s="1"/>
  <c r="C346" a="1"/>
  <c r="C346" s="1"/>
  <c r="D346" s="1"/>
  <c r="C347" a="1"/>
  <c r="C347" s="1"/>
  <c r="D347" s="1"/>
  <c r="C348" a="1"/>
  <c r="C348" s="1"/>
  <c r="D348" s="1"/>
  <c r="C349" a="1"/>
  <c r="C349" s="1"/>
  <c r="D349" s="1"/>
  <c r="C350" a="1"/>
  <c r="C350" s="1"/>
  <c r="D350" s="1"/>
  <c r="C351" a="1"/>
  <c r="C351" s="1"/>
  <c r="D351" s="1"/>
  <c r="C352" a="1"/>
  <c r="C352" s="1"/>
  <c r="D352" s="1"/>
  <c r="C353" a="1"/>
  <c r="C353" s="1"/>
  <c r="D353" s="1"/>
  <c r="C354" a="1"/>
  <c r="C354" s="1"/>
  <c r="D354" s="1"/>
  <c r="C355" a="1"/>
  <c r="C355" s="1"/>
  <c r="D355" s="1"/>
  <c r="C356" a="1"/>
  <c r="C356" s="1"/>
  <c r="D356" s="1"/>
  <c r="C357" a="1"/>
  <c r="C357" s="1"/>
  <c r="D357" s="1"/>
  <c r="C358" a="1"/>
  <c r="C358" s="1"/>
  <c r="D358" s="1"/>
  <c r="C359" a="1"/>
  <c r="C359" s="1"/>
  <c r="D359" s="1"/>
  <c r="C360" a="1"/>
  <c r="C360" s="1"/>
  <c r="D360" s="1"/>
  <c r="C361" a="1"/>
  <c r="C361" s="1"/>
  <c r="D361" s="1"/>
  <c r="C362" a="1"/>
  <c r="C362" s="1"/>
  <c r="D362" s="1"/>
  <c r="C363" a="1"/>
  <c r="C363" s="1"/>
  <c r="D363" s="1"/>
  <c r="C364" a="1"/>
  <c r="C364" s="1"/>
  <c r="D364" s="1"/>
  <c r="C365" a="1"/>
  <c r="C365" s="1"/>
  <c r="D365" s="1"/>
  <c r="C366" a="1"/>
  <c r="C366" s="1"/>
  <c r="D366" s="1"/>
  <c r="C367" a="1"/>
  <c r="C367" s="1"/>
  <c r="D367" s="1"/>
  <c r="C368" a="1"/>
  <c r="C368" s="1"/>
  <c r="D368" s="1"/>
  <c r="C369" a="1"/>
  <c r="C369" s="1"/>
  <c r="D369" s="1"/>
  <c r="C370" a="1"/>
  <c r="C370" s="1"/>
  <c r="D370" s="1"/>
  <c r="C371" a="1"/>
  <c r="C371" s="1"/>
  <c r="D371" s="1"/>
  <c r="C372" a="1"/>
  <c r="C372" s="1"/>
  <c r="D372" s="1"/>
  <c r="C373" a="1"/>
  <c r="C373" s="1"/>
  <c r="D373" s="1"/>
  <c r="C374" a="1"/>
  <c r="C374" s="1"/>
  <c r="D374" s="1"/>
  <c r="C375" a="1"/>
  <c r="C375" s="1"/>
  <c r="D375" s="1"/>
  <c r="C376" a="1"/>
  <c r="C376" s="1"/>
  <c r="D376" s="1"/>
  <c r="C377" a="1"/>
  <c r="C377" s="1"/>
  <c r="D377" s="1"/>
  <c r="C378" a="1"/>
  <c r="C378" s="1"/>
  <c r="D378" s="1"/>
  <c r="C379" a="1"/>
  <c r="C379" s="1"/>
  <c r="D379" s="1"/>
  <c r="C380" a="1"/>
  <c r="C380" s="1"/>
  <c r="D380" s="1"/>
  <c r="C381" a="1"/>
  <c r="C381" s="1"/>
  <c r="D381" s="1"/>
  <c r="C382" a="1"/>
  <c r="C382" s="1"/>
  <c r="D382" s="1"/>
  <c r="C383" a="1"/>
  <c r="C383" s="1"/>
  <c r="D383" s="1"/>
  <c r="C384" a="1"/>
  <c r="C384" s="1"/>
  <c r="D384" s="1"/>
  <c r="C385" a="1"/>
  <c r="C385" s="1"/>
  <c r="D385" s="1"/>
  <c r="C386" a="1"/>
  <c r="C386" s="1"/>
  <c r="D386" s="1"/>
  <c r="C387" a="1"/>
  <c r="C387" s="1"/>
  <c r="D387" s="1"/>
  <c r="C388" a="1"/>
  <c r="C388" s="1"/>
  <c r="D388" s="1"/>
  <c r="C389" a="1"/>
  <c r="C389" s="1"/>
  <c r="D389" s="1"/>
  <c r="C390" a="1"/>
  <c r="C390" s="1"/>
  <c r="D390" s="1"/>
  <c r="C391" a="1"/>
  <c r="C391" s="1"/>
  <c r="D391" s="1"/>
  <c r="C392" a="1"/>
  <c r="C392" s="1"/>
  <c r="D392" s="1"/>
  <c r="C393" a="1"/>
  <c r="C393" s="1"/>
  <c r="D393" s="1"/>
  <c r="C394" a="1"/>
  <c r="C394" s="1"/>
  <c r="D394" s="1"/>
  <c r="C395" a="1"/>
  <c r="C395" s="1"/>
  <c r="D395" s="1"/>
  <c r="C396" a="1"/>
  <c r="C396" s="1"/>
  <c r="D396" s="1"/>
  <c r="C397" a="1"/>
  <c r="C397" s="1"/>
  <c r="D397" s="1"/>
  <c r="C398" a="1"/>
  <c r="C398" s="1"/>
  <c r="D398" s="1"/>
  <c r="C399" a="1"/>
  <c r="C399" s="1"/>
  <c r="D399" s="1"/>
  <c r="C400" a="1"/>
  <c r="C400" s="1"/>
  <c r="D400" s="1"/>
  <c r="C401" a="1"/>
  <c r="C401" s="1"/>
  <c r="D401" s="1"/>
  <c r="C402" a="1"/>
  <c r="C402" s="1"/>
  <c r="D402" s="1"/>
  <c r="C403" a="1"/>
  <c r="C403" s="1"/>
  <c r="D403" s="1"/>
  <c r="C404" a="1"/>
  <c r="C404" s="1"/>
  <c r="D404" s="1"/>
  <c r="C405" a="1"/>
  <c r="C405" s="1"/>
  <c r="D405" s="1"/>
  <c r="C406" a="1"/>
  <c r="C406" s="1"/>
  <c r="D406" s="1"/>
  <c r="C407" a="1"/>
  <c r="C407" s="1"/>
  <c r="D407" s="1"/>
  <c r="C408" a="1"/>
  <c r="C408" s="1"/>
  <c r="D408" s="1"/>
  <c r="C409" a="1"/>
  <c r="C409" s="1"/>
  <c r="D409" s="1"/>
  <c r="C410" a="1"/>
  <c r="C410" s="1"/>
  <c r="D410" s="1"/>
  <c r="C411" a="1"/>
  <c r="C411" s="1"/>
  <c r="D411" s="1"/>
  <c r="C412" a="1"/>
  <c r="C412" s="1"/>
  <c r="D412" s="1"/>
  <c r="C413" a="1"/>
  <c r="C413" s="1"/>
  <c r="D413" s="1"/>
  <c r="C414" a="1"/>
  <c r="C414" s="1"/>
  <c r="D414" s="1"/>
  <c r="C415" a="1"/>
  <c r="C415" s="1"/>
  <c r="D415" s="1"/>
  <c r="C416" a="1"/>
  <c r="C416" s="1"/>
  <c r="D416" s="1"/>
  <c r="C417" a="1"/>
  <c r="C417" s="1"/>
  <c r="D417" s="1"/>
  <c r="C418" a="1"/>
  <c r="C418" s="1"/>
  <c r="D418" s="1"/>
  <c r="C419" a="1"/>
  <c r="C419" s="1"/>
  <c r="D419" s="1"/>
  <c r="C420" a="1"/>
  <c r="C420" s="1"/>
  <c r="D420" s="1"/>
  <c r="C421" a="1"/>
  <c r="C421" s="1"/>
  <c r="D421" s="1"/>
  <c r="C422" a="1"/>
  <c r="C422" s="1"/>
  <c r="D422" s="1"/>
  <c r="C423" a="1"/>
  <c r="C423" s="1"/>
  <c r="D423" s="1"/>
  <c r="C424" a="1"/>
  <c r="C424" s="1"/>
  <c r="D424" s="1"/>
  <c r="C425" a="1"/>
  <c r="C425" s="1"/>
  <c r="D425" s="1"/>
  <c r="C426" a="1"/>
  <c r="C426" s="1"/>
  <c r="D426" s="1"/>
  <c r="C427" a="1"/>
  <c r="C427" s="1"/>
  <c r="D427" s="1"/>
  <c r="C428" a="1"/>
  <c r="C428" s="1"/>
  <c r="D428" s="1"/>
  <c r="C429" a="1"/>
  <c r="C429" s="1"/>
  <c r="D429" s="1"/>
  <c r="C430" a="1"/>
  <c r="C430" s="1"/>
  <c r="D430" s="1"/>
  <c r="C431" a="1"/>
  <c r="C431" s="1"/>
  <c r="D431" s="1"/>
  <c r="C432" a="1"/>
  <c r="C432" s="1"/>
  <c r="D432" s="1"/>
  <c r="C433" a="1"/>
  <c r="C433" s="1"/>
  <c r="D433" s="1"/>
  <c r="C434" a="1"/>
  <c r="C434" s="1"/>
  <c r="D434" s="1"/>
  <c r="C435" a="1"/>
  <c r="C435" s="1"/>
  <c r="D435" s="1"/>
  <c r="C436" a="1"/>
  <c r="C436" s="1"/>
  <c r="D436" s="1"/>
  <c r="C437" a="1"/>
  <c r="C437" s="1"/>
  <c r="D437" s="1"/>
  <c r="C438" a="1"/>
  <c r="C438" s="1"/>
  <c r="D438" s="1"/>
  <c r="C439" a="1"/>
  <c r="C439" s="1"/>
  <c r="D439" s="1"/>
  <c r="C440" a="1"/>
  <c r="C440" s="1"/>
  <c r="D440" s="1"/>
  <c r="C441" a="1"/>
  <c r="C441" s="1"/>
  <c r="D441" s="1"/>
  <c r="C442" a="1"/>
  <c r="C442" s="1"/>
  <c r="D442" s="1"/>
  <c r="C443" a="1"/>
  <c r="C443" s="1"/>
  <c r="D443" s="1"/>
  <c r="C444" a="1"/>
  <c r="C444" s="1"/>
  <c r="D444" s="1"/>
  <c r="C445" a="1"/>
  <c r="C445" s="1"/>
  <c r="D445" s="1"/>
  <c r="C446" a="1"/>
  <c r="C446" s="1"/>
  <c r="D446" s="1"/>
  <c r="C447" a="1"/>
  <c r="C447" s="1"/>
  <c r="D447" s="1"/>
  <c r="C448" a="1"/>
  <c r="C448" s="1"/>
  <c r="D448" s="1"/>
  <c r="C449" a="1"/>
  <c r="C449" s="1"/>
  <c r="D449" s="1"/>
  <c r="C450" a="1"/>
  <c r="C450" s="1"/>
  <c r="D450" s="1"/>
  <c r="C451" a="1"/>
  <c r="C451" s="1"/>
  <c r="D451" s="1"/>
  <c r="C452" a="1"/>
  <c r="C452" s="1"/>
  <c r="D452" s="1"/>
  <c r="C453" a="1"/>
  <c r="C453" s="1"/>
  <c r="D453" s="1"/>
  <c r="C454" a="1"/>
  <c r="C454" s="1"/>
  <c r="D454" s="1"/>
  <c r="C455" a="1"/>
  <c r="C455" s="1"/>
  <c r="D455" s="1"/>
  <c r="C456" a="1"/>
  <c r="C456" s="1"/>
  <c r="D456" s="1"/>
  <c r="C457" a="1"/>
  <c r="C457" s="1"/>
  <c r="D457" s="1"/>
  <c r="C458" a="1"/>
  <c r="C458" s="1"/>
  <c r="D458" s="1"/>
  <c r="C459" a="1"/>
  <c r="C459" s="1"/>
  <c r="D459" s="1"/>
  <c r="C460" a="1"/>
  <c r="C460" s="1"/>
  <c r="D460" s="1"/>
  <c r="C461" a="1"/>
  <c r="C461" s="1"/>
  <c r="D461" s="1"/>
  <c r="C462" a="1"/>
  <c r="C462" s="1"/>
  <c r="D462" s="1"/>
  <c r="C463" a="1"/>
  <c r="C463" s="1"/>
  <c r="D463" s="1"/>
  <c r="C464" a="1"/>
  <c r="C464" s="1"/>
  <c r="D464" s="1"/>
  <c r="C465" a="1"/>
  <c r="C465" s="1"/>
  <c r="D465" s="1"/>
  <c r="C466" a="1"/>
  <c r="C466" s="1"/>
  <c r="D466" s="1"/>
  <c r="C467" a="1"/>
  <c r="C467" s="1"/>
  <c r="D467" s="1"/>
  <c r="C468" a="1"/>
  <c r="C468" s="1"/>
  <c r="D468" s="1"/>
  <c r="C469" a="1"/>
  <c r="C469" s="1"/>
  <c r="D469" s="1"/>
  <c r="C470" a="1"/>
  <c r="C470" s="1"/>
  <c r="D470" s="1"/>
  <c r="C471" a="1"/>
  <c r="C471" s="1"/>
  <c r="D471" s="1"/>
  <c r="C472" a="1"/>
  <c r="C472" s="1"/>
  <c r="D472" s="1"/>
  <c r="C473" a="1"/>
  <c r="C473" s="1"/>
  <c r="D473" s="1"/>
  <c r="C474" a="1"/>
  <c r="C474" s="1"/>
  <c r="D474" s="1"/>
  <c r="C475" a="1"/>
  <c r="C475" s="1"/>
  <c r="D475" s="1"/>
  <c r="C476" a="1"/>
  <c r="C476" s="1"/>
  <c r="D476" s="1"/>
  <c r="C477" a="1"/>
  <c r="C477" s="1"/>
  <c r="D477" s="1"/>
  <c r="C478" a="1"/>
  <c r="C478" s="1"/>
  <c r="D478" s="1"/>
  <c r="C479" a="1"/>
  <c r="C479" s="1"/>
  <c r="D479" s="1"/>
  <c r="C480" a="1"/>
  <c r="C480" s="1"/>
  <c r="D480" s="1"/>
  <c r="C481" a="1"/>
  <c r="C481" s="1"/>
  <c r="D481" s="1"/>
  <c r="C482" a="1"/>
  <c r="C482" s="1"/>
  <c r="D482" s="1"/>
  <c r="C483" a="1"/>
  <c r="C483" s="1"/>
  <c r="D483" s="1"/>
  <c r="C484" a="1"/>
  <c r="C484" s="1"/>
  <c r="D484" s="1"/>
  <c r="C485" a="1"/>
  <c r="C485" s="1"/>
  <c r="D485" s="1"/>
  <c r="C486" a="1"/>
  <c r="C486" s="1"/>
  <c r="D486" s="1"/>
  <c r="C487" a="1"/>
  <c r="C487" s="1"/>
  <c r="D487" s="1"/>
  <c r="C488" a="1"/>
  <c r="C488" s="1"/>
  <c r="D488" s="1"/>
  <c r="C489" a="1"/>
  <c r="C489" s="1"/>
  <c r="D489" s="1"/>
  <c r="C490" a="1"/>
  <c r="C490" s="1"/>
  <c r="D490" s="1"/>
  <c r="C491" a="1"/>
  <c r="C491" s="1"/>
  <c r="D491" s="1"/>
  <c r="C492" a="1"/>
  <c r="C492" s="1"/>
  <c r="D492" s="1"/>
  <c r="C493" a="1"/>
  <c r="C493" s="1"/>
  <c r="D493" s="1"/>
  <c r="C494" a="1"/>
  <c r="C494" s="1"/>
  <c r="D494" s="1"/>
  <c r="C495" a="1"/>
  <c r="C495" s="1"/>
  <c r="D495" s="1"/>
  <c r="C496" a="1"/>
  <c r="C496" s="1"/>
  <c r="D496" s="1"/>
  <c r="C497" a="1"/>
  <c r="C497" s="1"/>
  <c r="D497" s="1"/>
  <c r="C498" a="1"/>
  <c r="C498" s="1"/>
  <c r="D498" s="1"/>
  <c r="C499" a="1"/>
  <c r="C499" s="1"/>
  <c r="D499" s="1"/>
  <c r="C500" a="1"/>
  <c r="C500" s="1"/>
  <c r="D500" s="1"/>
  <c r="C501" a="1"/>
  <c r="C501" s="1"/>
  <c r="D501" s="1"/>
  <c r="C502" a="1"/>
  <c r="C502" s="1"/>
  <c r="D502" s="1"/>
  <c r="C503" a="1"/>
  <c r="C503" s="1"/>
  <c r="D503" s="1"/>
  <c r="C504" a="1"/>
  <c r="C504" s="1"/>
  <c r="D504" s="1"/>
  <c r="C505" a="1"/>
  <c r="C505" s="1"/>
  <c r="D505" s="1"/>
  <c r="C506" a="1"/>
  <c r="C506" s="1"/>
  <c r="D506" s="1"/>
  <c r="C507" a="1"/>
  <c r="C507" s="1"/>
  <c r="D507" s="1"/>
  <c r="C508" a="1"/>
  <c r="C508" s="1"/>
  <c r="D508" s="1"/>
  <c r="C509" a="1"/>
  <c r="C509" s="1"/>
  <c r="D509" s="1"/>
  <c r="C510" a="1"/>
  <c r="C510" s="1"/>
  <c r="D510" s="1"/>
  <c r="C511" a="1"/>
  <c r="C511" s="1"/>
  <c r="D511" s="1"/>
  <c r="C512" a="1"/>
  <c r="C512" s="1"/>
  <c r="D512" s="1"/>
  <c r="C513" a="1"/>
  <c r="C513" s="1"/>
  <c r="D513" s="1"/>
  <c r="C514" a="1"/>
  <c r="C514" s="1"/>
  <c r="D514" s="1"/>
  <c r="C515" a="1"/>
  <c r="C515" s="1"/>
  <c r="D515" s="1"/>
  <c r="C516" a="1"/>
  <c r="C516" s="1"/>
  <c r="D516" s="1"/>
  <c r="C517" a="1"/>
  <c r="C517" s="1"/>
  <c r="D517" s="1"/>
  <c r="C518" a="1"/>
  <c r="C518" s="1"/>
  <c r="D518" s="1"/>
  <c r="C519" a="1"/>
  <c r="C519" s="1"/>
  <c r="D519" s="1"/>
  <c r="C520" a="1"/>
  <c r="C520" s="1"/>
  <c r="D520" s="1"/>
  <c r="C521" a="1"/>
  <c r="C521" s="1"/>
  <c r="D521" s="1"/>
  <c r="C522" a="1"/>
  <c r="C522" s="1"/>
  <c r="D522" s="1"/>
  <c r="C523" a="1"/>
  <c r="C523" s="1"/>
  <c r="D523" s="1"/>
  <c r="C524" a="1"/>
  <c r="C524" s="1"/>
  <c r="D524" s="1"/>
  <c r="C525" a="1"/>
  <c r="C525" s="1"/>
  <c r="D525" s="1"/>
  <c r="C526" a="1"/>
  <c r="C526" s="1"/>
  <c r="D526" s="1"/>
  <c r="C527" a="1"/>
  <c r="C527" s="1"/>
  <c r="D527" s="1"/>
  <c r="C528" a="1"/>
  <c r="C528" s="1"/>
  <c r="D528" s="1"/>
  <c r="C529" a="1"/>
  <c r="C529" s="1"/>
  <c r="D529" s="1"/>
  <c r="C530" a="1"/>
  <c r="C530" s="1"/>
  <c r="D530" s="1"/>
  <c r="C531" a="1"/>
  <c r="C531" s="1"/>
  <c r="D531" s="1"/>
  <c r="C532" a="1"/>
  <c r="C532" s="1"/>
  <c r="D532" s="1"/>
  <c r="C533" a="1"/>
  <c r="C533" s="1"/>
  <c r="D533" s="1"/>
  <c r="C534" a="1"/>
  <c r="C534" s="1"/>
  <c r="D534" s="1"/>
  <c r="C535" a="1"/>
  <c r="C535" s="1"/>
  <c r="D535" s="1"/>
  <c r="C536" a="1"/>
  <c r="C536" s="1"/>
  <c r="D536" s="1"/>
  <c r="C537" a="1"/>
  <c r="C537" s="1"/>
  <c r="D537" s="1"/>
  <c r="C538" a="1"/>
  <c r="C538" s="1"/>
  <c r="D538" s="1"/>
  <c r="C539" a="1"/>
  <c r="C539" s="1"/>
  <c r="D539" s="1"/>
  <c r="C540" a="1"/>
  <c r="C540" s="1"/>
  <c r="D540" s="1"/>
  <c r="C541" a="1"/>
  <c r="C541" s="1"/>
  <c r="D541" s="1"/>
  <c r="C542" a="1"/>
  <c r="C542" s="1"/>
  <c r="D542" s="1"/>
  <c r="C543" a="1"/>
  <c r="C543" s="1"/>
  <c r="D543" s="1"/>
  <c r="C544" a="1"/>
  <c r="C544" s="1"/>
  <c r="D544" s="1"/>
  <c r="C545" a="1"/>
  <c r="C545" s="1"/>
  <c r="D545" s="1"/>
  <c r="C546" a="1"/>
  <c r="C546" s="1"/>
  <c r="D546" s="1"/>
  <c r="C547" a="1"/>
  <c r="C547" s="1"/>
  <c r="D547" s="1"/>
  <c r="C548" a="1"/>
  <c r="C548" s="1"/>
  <c r="D548" s="1"/>
  <c r="C549" a="1"/>
  <c r="C549" s="1"/>
  <c r="D549" s="1"/>
  <c r="C550" a="1"/>
  <c r="C550" s="1"/>
  <c r="D550" s="1"/>
  <c r="C551" a="1"/>
  <c r="C551" s="1"/>
  <c r="D551" s="1"/>
  <c r="C552" a="1"/>
  <c r="C552" s="1"/>
  <c r="D552" s="1"/>
  <c r="C553" a="1"/>
  <c r="C553" s="1"/>
  <c r="D553" s="1"/>
  <c r="C554" a="1"/>
  <c r="C554" s="1"/>
  <c r="D554" s="1"/>
  <c r="C555" a="1"/>
  <c r="C555" s="1"/>
  <c r="D555" s="1"/>
  <c r="C556" a="1"/>
  <c r="C556" s="1"/>
  <c r="D556" s="1"/>
  <c r="C557" a="1"/>
  <c r="C557" s="1"/>
  <c r="D557" s="1"/>
  <c r="C558" a="1"/>
  <c r="C558" s="1"/>
  <c r="D558" s="1"/>
  <c r="C559" a="1"/>
  <c r="C559" s="1"/>
  <c r="D559" s="1"/>
  <c r="C560" a="1"/>
  <c r="C560" s="1"/>
  <c r="D560" s="1"/>
  <c r="C561" a="1"/>
  <c r="C561" s="1"/>
  <c r="D561" s="1"/>
  <c r="C562" a="1"/>
  <c r="C562" s="1"/>
  <c r="D562" s="1"/>
  <c r="C563" a="1"/>
  <c r="C563" s="1"/>
  <c r="D563" s="1"/>
  <c r="C564" a="1"/>
  <c r="C564" s="1"/>
  <c r="D564" s="1"/>
  <c r="C565" a="1"/>
  <c r="C565" s="1"/>
  <c r="D565" s="1"/>
  <c r="C566" a="1"/>
  <c r="C566" s="1"/>
  <c r="D566" s="1"/>
  <c r="C567" a="1"/>
  <c r="C567" s="1"/>
  <c r="D567" s="1"/>
  <c r="C568" a="1"/>
  <c r="C568" s="1"/>
  <c r="D568" s="1"/>
  <c r="C569" a="1"/>
  <c r="C569" s="1"/>
  <c r="D569" s="1"/>
  <c r="C570" a="1"/>
  <c r="C570" s="1"/>
  <c r="D570" s="1"/>
  <c r="C571" a="1"/>
  <c r="C571" s="1"/>
  <c r="D571" s="1"/>
  <c r="C572" a="1"/>
  <c r="C572" s="1"/>
  <c r="D572" s="1"/>
  <c r="C573" a="1"/>
  <c r="C573" s="1"/>
  <c r="D573" s="1"/>
  <c r="C574" a="1"/>
  <c r="C574" s="1"/>
  <c r="D574" s="1"/>
  <c r="C575" a="1"/>
  <c r="C575" s="1"/>
  <c r="D575" s="1"/>
  <c r="C576" a="1"/>
  <c r="C576" s="1"/>
  <c r="D576" s="1"/>
  <c r="C577" a="1"/>
  <c r="C577" s="1"/>
  <c r="D577" s="1"/>
  <c r="C578" a="1"/>
  <c r="C578" s="1"/>
  <c r="D578" s="1"/>
  <c r="C579" a="1"/>
  <c r="C579" s="1"/>
  <c r="D579" s="1"/>
  <c r="C580" a="1"/>
  <c r="C580" s="1"/>
  <c r="D580" s="1"/>
  <c r="C581" a="1"/>
  <c r="C581" s="1"/>
  <c r="D581" s="1"/>
  <c r="C582" a="1"/>
  <c r="C582" s="1"/>
  <c r="D582" s="1"/>
  <c r="C583" a="1"/>
  <c r="C583" s="1"/>
  <c r="D583" s="1"/>
  <c r="C584" a="1"/>
  <c r="C584" s="1"/>
  <c r="D584" s="1"/>
  <c r="C585" a="1"/>
  <c r="C585" s="1"/>
  <c r="D585" s="1"/>
  <c r="C586" a="1"/>
  <c r="C586" s="1"/>
  <c r="D586" s="1"/>
  <c r="C587" a="1"/>
  <c r="C587" s="1"/>
  <c r="D587" s="1"/>
  <c r="C588" a="1"/>
  <c r="C588" s="1"/>
  <c r="D588" s="1"/>
  <c r="C589" a="1"/>
  <c r="C589" s="1"/>
  <c r="D589" s="1"/>
  <c r="C590" a="1"/>
  <c r="C590" s="1"/>
  <c r="D590" s="1"/>
  <c r="C591" a="1"/>
  <c r="C591" s="1"/>
  <c r="D591" s="1"/>
  <c r="C592" a="1"/>
  <c r="C592" s="1"/>
  <c r="D592" s="1"/>
  <c r="C593" a="1"/>
  <c r="C593" s="1"/>
  <c r="D593" s="1"/>
  <c r="C594" a="1"/>
  <c r="C594" s="1"/>
  <c r="D594" s="1"/>
  <c r="C595" a="1"/>
  <c r="C595" s="1"/>
  <c r="D595" s="1"/>
  <c r="C596" a="1"/>
  <c r="C596" s="1"/>
  <c r="D596" s="1"/>
  <c r="C597" a="1"/>
  <c r="C597" s="1"/>
  <c r="D597" s="1"/>
  <c r="C598" a="1"/>
  <c r="C598" s="1"/>
  <c r="D598" s="1"/>
  <c r="C599" a="1"/>
  <c r="C599" s="1"/>
  <c r="D599" s="1"/>
  <c r="C600" a="1"/>
  <c r="C600" s="1"/>
  <c r="D600" s="1"/>
  <c r="C601" a="1"/>
  <c r="C601" s="1"/>
  <c r="D601" s="1"/>
  <c r="C602" a="1"/>
  <c r="C602" s="1"/>
  <c r="D602" s="1"/>
  <c r="C603" a="1"/>
  <c r="C603" s="1"/>
  <c r="D603" s="1"/>
  <c r="C604" a="1"/>
  <c r="C604" s="1"/>
  <c r="D604" s="1"/>
  <c r="C605" a="1"/>
  <c r="C605" s="1"/>
  <c r="D605" s="1"/>
  <c r="C606" a="1"/>
  <c r="C606" s="1"/>
  <c r="D606" s="1"/>
  <c r="C607" a="1"/>
  <c r="C607" s="1"/>
  <c r="D607" s="1"/>
  <c r="C608" a="1"/>
  <c r="C608" s="1"/>
  <c r="D608" s="1"/>
  <c r="C609" a="1"/>
  <c r="C609" s="1"/>
  <c r="D609" s="1"/>
  <c r="C610" a="1"/>
  <c r="C610" s="1"/>
  <c r="D610" s="1"/>
  <c r="C611" a="1"/>
  <c r="C611" s="1"/>
  <c r="D611" s="1"/>
  <c r="C612" a="1"/>
  <c r="C612" s="1"/>
  <c r="D612" s="1"/>
  <c r="C613" a="1"/>
  <c r="C613" s="1"/>
  <c r="D613" s="1"/>
  <c r="C614" a="1"/>
  <c r="C614" s="1"/>
  <c r="D614" s="1"/>
  <c r="C615" a="1"/>
  <c r="C615" s="1"/>
  <c r="D615" s="1"/>
  <c r="C616" a="1"/>
  <c r="C616" s="1"/>
  <c r="D616" s="1"/>
  <c r="C617" a="1"/>
  <c r="C617" s="1"/>
  <c r="D617" s="1"/>
  <c r="C618" a="1"/>
  <c r="C618" s="1"/>
  <c r="D618" s="1"/>
  <c r="C619" a="1"/>
  <c r="C619" s="1"/>
  <c r="D619" s="1"/>
  <c r="C620" a="1"/>
  <c r="C620" s="1"/>
  <c r="D620" s="1"/>
  <c r="C621" a="1"/>
  <c r="C621" s="1"/>
  <c r="D621" s="1"/>
  <c r="C622" a="1"/>
  <c r="C622" s="1"/>
  <c r="D622" s="1"/>
  <c r="C623" a="1"/>
  <c r="C623" s="1"/>
  <c r="D623" s="1"/>
  <c r="C624" a="1"/>
  <c r="C624" s="1"/>
  <c r="D624" s="1"/>
  <c r="C625" a="1"/>
  <c r="C625" s="1"/>
  <c r="D625" s="1"/>
  <c r="C626" a="1"/>
  <c r="C626" s="1"/>
  <c r="D626" s="1"/>
  <c r="C627" a="1"/>
  <c r="C627" s="1"/>
  <c r="D627" s="1"/>
  <c r="C628" a="1"/>
  <c r="C628" s="1"/>
  <c r="D628" s="1"/>
  <c r="C629" a="1"/>
  <c r="C629" s="1"/>
  <c r="D629" s="1"/>
  <c r="C630" a="1"/>
  <c r="C630" s="1"/>
  <c r="D630" s="1"/>
  <c r="C631" a="1"/>
  <c r="C631" s="1"/>
  <c r="D631" s="1"/>
  <c r="C632" a="1"/>
  <c r="C632" s="1"/>
  <c r="D632" s="1"/>
  <c r="C633" a="1"/>
  <c r="C633" s="1"/>
  <c r="D633" s="1"/>
  <c r="C634" a="1"/>
  <c r="C634" s="1"/>
  <c r="D634" s="1"/>
  <c r="C635" a="1"/>
  <c r="C635" s="1"/>
  <c r="D635" s="1"/>
  <c r="C636" a="1"/>
  <c r="C636" s="1"/>
  <c r="D636" s="1"/>
  <c r="C637" a="1"/>
  <c r="C637" s="1"/>
  <c r="D637" s="1"/>
  <c r="C638" a="1"/>
  <c r="C638" s="1"/>
  <c r="D638" s="1"/>
  <c r="C639" a="1"/>
  <c r="C639" s="1"/>
  <c r="D639" s="1"/>
  <c r="C640" a="1"/>
  <c r="C640" s="1"/>
  <c r="D640" s="1"/>
  <c r="C641" a="1"/>
  <c r="C641" s="1"/>
  <c r="D641" s="1"/>
  <c r="C642" a="1"/>
  <c r="C642" s="1"/>
  <c r="D642" s="1"/>
  <c r="C643" a="1"/>
  <c r="C643" s="1"/>
  <c r="D643" s="1"/>
  <c r="C644" a="1"/>
  <c r="C644" s="1"/>
  <c r="D644" s="1"/>
  <c r="C645" a="1"/>
  <c r="C645" s="1"/>
  <c r="D645" s="1"/>
  <c r="C646" a="1"/>
  <c r="C646" s="1"/>
  <c r="D646" s="1"/>
  <c r="C647" a="1"/>
  <c r="C647" s="1"/>
  <c r="D647" s="1"/>
  <c r="C648" a="1"/>
  <c r="C648" s="1"/>
  <c r="D648" s="1"/>
  <c r="C649" a="1"/>
  <c r="C649" s="1"/>
  <c r="D649" s="1"/>
  <c r="C650" a="1"/>
  <c r="C650" s="1"/>
  <c r="D650" s="1"/>
  <c r="C651" a="1"/>
  <c r="C651" s="1"/>
  <c r="D651" s="1"/>
  <c r="C652" a="1"/>
  <c r="C652" s="1"/>
  <c r="D652" s="1"/>
  <c r="C653" a="1"/>
  <c r="C653" s="1"/>
  <c r="D653" s="1"/>
  <c r="C654" a="1"/>
  <c r="C654" s="1"/>
  <c r="D654" s="1"/>
  <c r="C655" a="1"/>
  <c r="C655" s="1"/>
  <c r="D655" s="1"/>
  <c r="C656" a="1"/>
  <c r="C656" s="1"/>
  <c r="D656" s="1"/>
  <c r="C657" a="1"/>
  <c r="C657" s="1"/>
  <c r="D657" s="1"/>
  <c r="C658" a="1"/>
  <c r="C658" s="1"/>
  <c r="D658" s="1"/>
  <c r="C659" a="1"/>
  <c r="C659" s="1"/>
  <c r="D659" s="1"/>
  <c r="C660" a="1"/>
  <c r="C660" s="1"/>
  <c r="D660" s="1"/>
  <c r="C661" a="1"/>
  <c r="C661" s="1"/>
  <c r="D661" s="1"/>
  <c r="C662" a="1"/>
  <c r="C662" s="1"/>
  <c r="D662" s="1"/>
  <c r="C663" a="1"/>
  <c r="C663" s="1"/>
  <c r="D663" s="1"/>
  <c r="C664" a="1"/>
  <c r="C664" s="1"/>
  <c r="D664" s="1"/>
  <c r="C665" a="1"/>
  <c r="C665" s="1"/>
  <c r="D665" s="1"/>
  <c r="C666" a="1"/>
  <c r="C666" s="1"/>
  <c r="D666" s="1"/>
  <c r="C667" a="1"/>
  <c r="C667" s="1"/>
  <c r="D667" s="1"/>
  <c r="C668" a="1"/>
  <c r="C668" s="1"/>
  <c r="D668" s="1"/>
  <c r="C669" a="1"/>
  <c r="C669" s="1"/>
  <c r="D669" s="1"/>
  <c r="C670" a="1"/>
  <c r="C670" s="1"/>
  <c r="D670" s="1"/>
  <c r="C671" a="1"/>
  <c r="C671" s="1"/>
  <c r="D671" s="1"/>
  <c r="C672" a="1"/>
  <c r="C672" s="1"/>
  <c r="D672" s="1"/>
  <c r="C673" a="1"/>
  <c r="C673" s="1"/>
  <c r="D673" s="1"/>
  <c r="C674" a="1"/>
  <c r="C674" s="1"/>
  <c r="D674" s="1"/>
  <c r="C675" a="1"/>
  <c r="C675" s="1"/>
  <c r="D675" s="1"/>
  <c r="C676" a="1"/>
  <c r="C676" s="1"/>
  <c r="D676" s="1"/>
  <c r="C677" a="1"/>
  <c r="C677" s="1"/>
  <c r="D677" s="1"/>
  <c r="C678" a="1"/>
  <c r="C678" s="1"/>
  <c r="D678" s="1"/>
  <c r="C679" a="1"/>
  <c r="C679" s="1"/>
  <c r="D679" s="1"/>
  <c r="C680" a="1"/>
  <c r="C680" s="1"/>
  <c r="D680" s="1"/>
  <c r="C681" a="1"/>
  <c r="C681" s="1"/>
  <c r="D681" s="1"/>
  <c r="C682" a="1"/>
  <c r="C682" s="1"/>
  <c r="D682" s="1"/>
  <c r="C683" a="1"/>
  <c r="C683" s="1"/>
  <c r="D683" s="1"/>
  <c r="C684" a="1"/>
  <c r="C684" s="1"/>
  <c r="D684" s="1"/>
  <c r="C685" a="1"/>
  <c r="C685" s="1"/>
  <c r="D685" s="1"/>
  <c r="C686" a="1"/>
  <c r="C686" s="1"/>
  <c r="D686" s="1"/>
  <c r="C687" a="1"/>
  <c r="C687" s="1"/>
  <c r="D687" s="1"/>
  <c r="C688" a="1"/>
  <c r="C688" s="1"/>
  <c r="D688" s="1"/>
  <c r="C689" a="1"/>
  <c r="C689" s="1"/>
  <c r="D689" s="1"/>
  <c r="C690" a="1"/>
  <c r="C690" s="1"/>
  <c r="D690" s="1"/>
  <c r="C691" a="1"/>
  <c r="C691" s="1"/>
  <c r="D691" s="1"/>
  <c r="C692" a="1"/>
  <c r="C692" s="1"/>
  <c r="D692" s="1"/>
  <c r="C693" a="1"/>
  <c r="C693" s="1"/>
  <c r="D693" s="1"/>
  <c r="C694" a="1"/>
  <c r="C694" s="1"/>
  <c r="D694" s="1"/>
  <c r="C695" a="1"/>
  <c r="C695" s="1"/>
  <c r="D695" s="1"/>
  <c r="C696" a="1"/>
  <c r="C696" s="1"/>
  <c r="D696" s="1"/>
  <c r="C697" a="1"/>
  <c r="C697" s="1"/>
  <c r="D697" s="1"/>
  <c r="C698" a="1"/>
  <c r="C698" s="1"/>
  <c r="D698" s="1"/>
  <c r="C699" a="1"/>
  <c r="C699" s="1"/>
  <c r="D699" s="1"/>
  <c r="C700" a="1"/>
  <c r="C700" s="1"/>
  <c r="D700" s="1"/>
  <c r="C701" a="1"/>
  <c r="C701" s="1"/>
  <c r="D701" s="1"/>
  <c r="C702" a="1"/>
  <c r="C702" s="1"/>
  <c r="D702" s="1"/>
  <c r="C703" a="1"/>
  <c r="C703" s="1"/>
  <c r="D703" s="1"/>
  <c r="C704" a="1"/>
  <c r="C704" s="1"/>
  <c r="D704" s="1"/>
  <c r="C705" a="1"/>
  <c r="C705" s="1"/>
  <c r="D705" s="1"/>
  <c r="C706" a="1"/>
  <c r="C706" s="1"/>
  <c r="D706" s="1"/>
  <c r="C707" a="1"/>
  <c r="C707" s="1"/>
  <c r="D707" s="1"/>
  <c r="C708" a="1"/>
  <c r="C708" s="1"/>
  <c r="D708" s="1"/>
  <c r="C709" a="1"/>
  <c r="C709" s="1"/>
  <c r="D709" s="1"/>
  <c r="C710" a="1"/>
  <c r="C710" s="1"/>
  <c r="D710" s="1"/>
  <c r="C711" a="1"/>
  <c r="C711" s="1"/>
  <c r="D711" s="1"/>
  <c r="C712" a="1"/>
  <c r="C712" s="1"/>
  <c r="D712" s="1"/>
  <c r="C713" a="1"/>
  <c r="C713" s="1"/>
  <c r="D713" s="1"/>
  <c r="C714" a="1"/>
  <c r="C714" s="1"/>
  <c r="D714" s="1"/>
  <c r="C715" a="1"/>
  <c r="C715" s="1"/>
  <c r="D715" s="1"/>
  <c r="C716" a="1"/>
  <c r="C716" s="1"/>
  <c r="D716" s="1"/>
  <c r="C717" a="1"/>
  <c r="C717" s="1"/>
  <c r="D717" s="1"/>
  <c r="C718" a="1"/>
  <c r="C718" s="1"/>
  <c r="D718" s="1"/>
  <c r="C719" a="1"/>
  <c r="C719" s="1"/>
  <c r="D719" s="1"/>
  <c r="C720" a="1"/>
  <c r="C720" s="1"/>
  <c r="D720" s="1"/>
  <c r="C721" a="1"/>
  <c r="C721" s="1"/>
  <c r="D721" s="1"/>
  <c r="C722" a="1"/>
  <c r="C722" s="1"/>
  <c r="D722" s="1"/>
  <c r="C723" a="1"/>
  <c r="C723" s="1"/>
  <c r="D723" s="1"/>
  <c r="C724" a="1"/>
  <c r="C724" s="1"/>
  <c r="D724" s="1"/>
  <c r="C725" a="1"/>
  <c r="C725" s="1"/>
  <c r="D725" s="1"/>
  <c r="C726" a="1"/>
  <c r="C726" s="1"/>
  <c r="D726" s="1"/>
  <c r="C727" a="1"/>
  <c r="C727" s="1"/>
  <c r="D727" s="1"/>
  <c r="C728" a="1"/>
  <c r="C728" s="1"/>
  <c r="D728" s="1"/>
  <c r="C729" a="1"/>
  <c r="C729" s="1"/>
  <c r="D729" s="1"/>
  <c r="C730" a="1"/>
  <c r="C730" s="1"/>
  <c r="D730" s="1"/>
  <c r="C731" a="1"/>
  <c r="C731" s="1"/>
  <c r="D731" s="1"/>
  <c r="C732" a="1"/>
  <c r="C732" s="1"/>
  <c r="D732" s="1"/>
  <c r="C733" a="1"/>
  <c r="C733" s="1"/>
  <c r="D733" s="1"/>
  <c r="C734" a="1"/>
  <c r="C734" s="1"/>
  <c r="D734" s="1"/>
  <c r="C735" a="1"/>
  <c r="C735" s="1"/>
  <c r="D735" s="1"/>
  <c r="C736" a="1"/>
  <c r="C736" s="1"/>
  <c r="D736" s="1"/>
  <c r="C737" a="1"/>
  <c r="C737" s="1"/>
  <c r="D737" s="1"/>
  <c r="C738" a="1"/>
  <c r="C738" s="1"/>
  <c r="D738" s="1"/>
  <c r="C739" a="1"/>
  <c r="C739" s="1"/>
  <c r="D739" s="1"/>
  <c r="C740" a="1"/>
  <c r="C740" s="1"/>
  <c r="D740" s="1"/>
  <c r="C741" a="1"/>
  <c r="C741" s="1"/>
  <c r="D741" s="1"/>
  <c r="C742" a="1"/>
  <c r="C742" s="1"/>
  <c r="D742" s="1"/>
  <c r="C743" a="1"/>
  <c r="C743" s="1"/>
  <c r="D743" s="1"/>
  <c r="C744" a="1"/>
  <c r="C744" s="1"/>
  <c r="D744" s="1"/>
  <c r="C745" a="1"/>
  <c r="C745" s="1"/>
  <c r="D745" s="1"/>
  <c r="C746" a="1"/>
  <c r="C746" s="1"/>
  <c r="D746" s="1"/>
  <c r="C747" a="1"/>
  <c r="C747" s="1"/>
  <c r="D747" s="1"/>
  <c r="C748" a="1"/>
  <c r="C748" s="1"/>
  <c r="D748" s="1"/>
  <c r="C749" a="1"/>
  <c r="C749" s="1"/>
  <c r="D749" s="1"/>
  <c r="C750" a="1"/>
  <c r="C750" s="1"/>
  <c r="D750" s="1"/>
  <c r="C751" a="1"/>
  <c r="C751" s="1"/>
  <c r="D751" s="1"/>
  <c r="C752" a="1"/>
  <c r="C752" s="1"/>
  <c r="D752" s="1"/>
  <c r="C753" a="1"/>
  <c r="C753" s="1"/>
  <c r="D753" s="1"/>
  <c r="C754" a="1"/>
  <c r="C754" s="1"/>
  <c r="D754" s="1"/>
  <c r="C755" a="1"/>
  <c r="C755" s="1"/>
  <c r="D755" s="1"/>
  <c r="C756" a="1"/>
  <c r="C756" s="1"/>
  <c r="D756" s="1"/>
  <c r="C757" a="1"/>
  <c r="C757" s="1"/>
  <c r="D757" s="1"/>
  <c r="C758" a="1"/>
  <c r="C758" s="1"/>
  <c r="D758" s="1"/>
  <c r="C759" a="1"/>
  <c r="C759" s="1"/>
  <c r="D759" s="1"/>
  <c r="C760" a="1"/>
  <c r="C760" s="1"/>
  <c r="D760" s="1"/>
  <c r="C761" a="1"/>
  <c r="C761" s="1"/>
  <c r="D761" s="1"/>
  <c r="C762" a="1"/>
  <c r="C762" s="1"/>
  <c r="D762" s="1"/>
  <c r="C763" a="1"/>
  <c r="C763" s="1"/>
  <c r="D763" s="1"/>
  <c r="C764" a="1"/>
  <c r="C764" s="1"/>
  <c r="D764" s="1"/>
  <c r="C765" a="1"/>
  <c r="C765" s="1"/>
  <c r="D765" s="1"/>
  <c r="C766" a="1"/>
  <c r="C766" s="1"/>
  <c r="D766" s="1"/>
  <c r="C767" a="1"/>
  <c r="C767" s="1"/>
  <c r="D767" s="1"/>
  <c r="C768" a="1"/>
  <c r="C768" s="1"/>
  <c r="D768" s="1"/>
  <c r="C769" a="1"/>
  <c r="C769" s="1"/>
  <c r="D769" s="1"/>
  <c r="C770" a="1"/>
  <c r="C770" s="1"/>
  <c r="D770" s="1"/>
  <c r="C771" a="1"/>
  <c r="C771" s="1"/>
  <c r="D771" s="1"/>
  <c r="C772" a="1"/>
  <c r="C772" s="1"/>
  <c r="D772" s="1"/>
  <c r="C773" a="1"/>
  <c r="C773" s="1"/>
  <c r="D773" s="1"/>
  <c r="C774" a="1"/>
  <c r="C774" s="1"/>
  <c r="D774" s="1"/>
  <c r="C775" a="1"/>
  <c r="C775" s="1"/>
  <c r="D775" s="1"/>
  <c r="C776" a="1"/>
  <c r="C776" s="1"/>
  <c r="D776" s="1"/>
  <c r="C777" a="1"/>
  <c r="C777" s="1"/>
  <c r="D777" s="1"/>
  <c r="C778" a="1"/>
  <c r="C778" s="1"/>
  <c r="D778" s="1"/>
  <c r="C779" a="1"/>
  <c r="C779" s="1"/>
  <c r="D779" s="1"/>
  <c r="C780" a="1"/>
  <c r="C780" s="1"/>
  <c r="D780" s="1"/>
  <c r="C781" a="1"/>
  <c r="C781" s="1"/>
  <c r="D781" s="1"/>
  <c r="C782" a="1"/>
  <c r="C782" s="1"/>
  <c r="D782" s="1"/>
  <c r="C783" a="1"/>
  <c r="C783" s="1"/>
  <c r="D783" s="1"/>
  <c r="C784" a="1"/>
  <c r="C784" s="1"/>
  <c r="D784" s="1"/>
  <c r="C785" a="1"/>
  <c r="C785" s="1"/>
  <c r="D785" s="1"/>
  <c r="C786" a="1"/>
  <c r="C786" s="1"/>
  <c r="D786" s="1"/>
  <c r="C787" a="1"/>
  <c r="C787" s="1"/>
  <c r="D787" s="1"/>
  <c r="C788" a="1"/>
  <c r="C788" s="1"/>
  <c r="D788" s="1"/>
  <c r="C789" a="1"/>
  <c r="C789" s="1"/>
  <c r="D789" s="1"/>
  <c r="C790" a="1"/>
  <c r="C790" s="1"/>
  <c r="D790" s="1"/>
  <c r="C791" a="1"/>
  <c r="C791" s="1"/>
  <c r="D791" s="1"/>
  <c r="C792" a="1"/>
  <c r="C792" s="1"/>
  <c r="D792" s="1"/>
  <c r="C793" a="1"/>
  <c r="C793" s="1"/>
  <c r="D793" s="1"/>
  <c r="C794" a="1"/>
  <c r="C794" s="1"/>
  <c r="D794" s="1"/>
  <c r="C795" a="1"/>
  <c r="C795" s="1"/>
  <c r="D795" s="1"/>
  <c r="C796" a="1"/>
  <c r="C796" s="1"/>
  <c r="D796" s="1"/>
  <c r="C797" a="1"/>
  <c r="C797" s="1"/>
  <c r="D797" s="1"/>
  <c r="C798" a="1"/>
  <c r="C798" s="1"/>
  <c r="D798" s="1"/>
  <c r="C799" a="1"/>
  <c r="C799" s="1"/>
  <c r="D799" s="1"/>
  <c r="C800" a="1"/>
  <c r="C800" s="1"/>
  <c r="D800" s="1"/>
  <c r="C801" a="1"/>
  <c r="C801" s="1"/>
  <c r="D801" s="1"/>
  <c r="C802" a="1"/>
  <c r="C802" s="1"/>
  <c r="D802" s="1"/>
  <c r="C803" a="1"/>
  <c r="C803" s="1"/>
  <c r="D803" s="1"/>
  <c r="C804" a="1"/>
  <c r="C804" s="1"/>
  <c r="D804" s="1"/>
  <c r="C805" a="1"/>
  <c r="C805" s="1"/>
  <c r="D805" s="1"/>
  <c r="C806" a="1"/>
  <c r="C806" s="1"/>
  <c r="D806" s="1"/>
  <c r="C807" a="1"/>
  <c r="C807" s="1"/>
  <c r="D807" s="1"/>
  <c r="C808" a="1"/>
  <c r="C808" s="1"/>
  <c r="D808" s="1"/>
  <c r="C809" a="1"/>
  <c r="C809" s="1"/>
  <c r="D809" s="1"/>
  <c r="C810" a="1"/>
  <c r="C810" s="1"/>
  <c r="D810" s="1"/>
  <c r="C811" a="1"/>
  <c r="C811" s="1"/>
  <c r="D811" s="1"/>
  <c r="C812" a="1"/>
  <c r="C812" s="1"/>
  <c r="D812" s="1"/>
  <c r="C813" a="1"/>
  <c r="C813" s="1"/>
  <c r="D813" s="1"/>
  <c r="C814" a="1"/>
  <c r="C814" s="1"/>
  <c r="D814" s="1"/>
  <c r="C815" a="1"/>
  <c r="C815" s="1"/>
  <c r="D815" s="1"/>
  <c r="C816" a="1"/>
  <c r="C816" s="1"/>
  <c r="D816" s="1"/>
  <c r="C817" a="1"/>
  <c r="C817" s="1"/>
  <c r="D817" s="1"/>
  <c r="C818" a="1"/>
  <c r="C818" s="1"/>
  <c r="D818" s="1"/>
  <c r="C819" a="1"/>
  <c r="C819" s="1"/>
  <c r="D819" s="1"/>
  <c r="C820" a="1"/>
  <c r="C820" s="1"/>
  <c r="D820" s="1"/>
  <c r="C821" a="1"/>
  <c r="C821" s="1"/>
  <c r="D821" s="1"/>
  <c r="C822" a="1"/>
  <c r="C822" s="1"/>
  <c r="D822" s="1"/>
  <c r="C823" a="1"/>
  <c r="C823" s="1"/>
  <c r="D823" s="1"/>
  <c r="C824" a="1"/>
  <c r="C824" s="1"/>
  <c r="D824" s="1"/>
  <c r="C825" a="1"/>
  <c r="C825" s="1"/>
  <c r="D825" s="1"/>
  <c r="C826" a="1"/>
  <c r="C826" s="1"/>
  <c r="D826" s="1"/>
  <c r="C827" a="1"/>
  <c r="C827" s="1"/>
  <c r="D827" s="1"/>
  <c r="C828" a="1"/>
  <c r="C828" s="1"/>
  <c r="D828" s="1"/>
  <c r="C829" a="1"/>
  <c r="C829" s="1"/>
  <c r="D829" s="1"/>
  <c r="C830" a="1"/>
  <c r="C830" s="1"/>
  <c r="D830" s="1"/>
  <c r="C831" a="1"/>
  <c r="C831" s="1"/>
  <c r="D831" s="1"/>
  <c r="C832" a="1"/>
  <c r="C832" s="1"/>
  <c r="D832" s="1"/>
  <c r="C833" a="1"/>
  <c r="C833" s="1"/>
  <c r="D833" s="1"/>
  <c r="C834" a="1"/>
  <c r="C834" s="1"/>
  <c r="D834" s="1"/>
  <c r="C835" a="1"/>
  <c r="C835" s="1"/>
  <c r="D835" s="1"/>
  <c r="C836" a="1"/>
  <c r="C836" s="1"/>
  <c r="D836" s="1"/>
  <c r="C837" a="1"/>
  <c r="C837" s="1"/>
  <c r="D837" s="1"/>
  <c r="C838" a="1"/>
  <c r="C838" s="1"/>
  <c r="D838" s="1"/>
  <c r="C839" a="1"/>
  <c r="C839" s="1"/>
  <c r="D839" s="1"/>
  <c r="C840" a="1"/>
  <c r="C840" s="1"/>
  <c r="D840" s="1"/>
  <c r="C841" a="1"/>
  <c r="C841" s="1"/>
  <c r="D841" s="1"/>
  <c r="C842" a="1"/>
  <c r="C842" s="1"/>
  <c r="D842" s="1"/>
  <c r="C843" a="1"/>
  <c r="C843" s="1"/>
  <c r="D843" s="1"/>
  <c r="C844" a="1"/>
  <c r="C844" s="1"/>
  <c r="D844" s="1"/>
  <c r="C845" a="1"/>
  <c r="C845" s="1"/>
  <c r="D845" s="1"/>
  <c r="C846" a="1"/>
  <c r="C846" s="1"/>
  <c r="D846" s="1"/>
  <c r="C847" a="1"/>
  <c r="C847" s="1"/>
  <c r="D847" s="1"/>
  <c r="C848" a="1"/>
  <c r="C848" s="1"/>
  <c r="D848" s="1"/>
  <c r="C849" a="1"/>
  <c r="C849" s="1"/>
  <c r="D849" s="1"/>
  <c r="C850" a="1"/>
  <c r="C850" s="1"/>
  <c r="D850" s="1"/>
  <c r="C851" a="1"/>
  <c r="C851" s="1"/>
  <c r="D851" s="1"/>
  <c r="C852" a="1"/>
  <c r="C852" s="1"/>
  <c r="D852" s="1"/>
  <c r="C853" a="1"/>
  <c r="C853" s="1"/>
  <c r="D853" s="1"/>
  <c r="C854" a="1"/>
  <c r="C854" s="1"/>
  <c r="D854" s="1"/>
  <c r="C855" a="1"/>
  <c r="C855" s="1"/>
  <c r="D855" s="1"/>
  <c r="C856" a="1"/>
  <c r="C856" s="1"/>
  <c r="D856" s="1"/>
  <c r="C857" a="1"/>
  <c r="C857" s="1"/>
  <c r="D857" s="1"/>
  <c r="C858" a="1"/>
  <c r="C858" s="1"/>
  <c r="D858" s="1"/>
  <c r="C859" a="1"/>
  <c r="C859" s="1"/>
  <c r="D859" s="1"/>
  <c r="C860" a="1"/>
  <c r="C860" s="1"/>
  <c r="D860" s="1"/>
  <c r="C861" a="1"/>
  <c r="C861" s="1"/>
  <c r="D861" s="1"/>
  <c r="C862" a="1"/>
  <c r="C862" s="1"/>
  <c r="D862" s="1"/>
  <c r="C863" a="1"/>
  <c r="C863" s="1"/>
  <c r="D863" s="1"/>
  <c r="C864" a="1"/>
  <c r="C864" s="1"/>
  <c r="D864" s="1"/>
  <c r="C865" a="1"/>
  <c r="C865" s="1"/>
  <c r="D865" s="1"/>
  <c r="C866" a="1"/>
  <c r="C866" s="1"/>
  <c r="D866" s="1"/>
  <c r="C867" a="1"/>
  <c r="C867" s="1"/>
  <c r="D867" s="1"/>
  <c r="C868" a="1"/>
  <c r="C868" s="1"/>
  <c r="D868" s="1"/>
  <c r="C869" a="1"/>
  <c r="C869" s="1"/>
  <c r="D869" s="1"/>
  <c r="C870" a="1"/>
  <c r="C870" s="1"/>
  <c r="D870" s="1"/>
  <c r="C871" a="1"/>
  <c r="C871" s="1"/>
  <c r="D871" s="1"/>
  <c r="C872" a="1"/>
  <c r="C872" s="1"/>
  <c r="D872" s="1"/>
  <c r="C873" a="1"/>
  <c r="C873" s="1"/>
  <c r="D873" s="1"/>
  <c r="C874" a="1"/>
  <c r="C874" s="1"/>
  <c r="D874" s="1"/>
  <c r="C875" a="1"/>
  <c r="C875" s="1"/>
  <c r="D875" s="1"/>
  <c r="C876" a="1"/>
  <c r="C876" s="1"/>
  <c r="D876" s="1"/>
  <c r="C877" a="1"/>
  <c r="C877" s="1"/>
  <c r="D877" s="1"/>
  <c r="C878" a="1"/>
  <c r="C878" s="1"/>
  <c r="D878" s="1"/>
  <c r="C879" a="1"/>
  <c r="C879" s="1"/>
  <c r="D879" s="1"/>
  <c r="C880" a="1"/>
  <c r="C880" s="1"/>
  <c r="D880" s="1"/>
  <c r="C881" a="1"/>
  <c r="C881" s="1"/>
  <c r="D881" s="1"/>
  <c r="C882" a="1"/>
  <c r="C882" s="1"/>
  <c r="D882" s="1"/>
  <c r="C883" a="1"/>
  <c r="C883" s="1"/>
  <c r="D883" s="1"/>
  <c r="C884" a="1"/>
  <c r="C884" s="1"/>
  <c r="D884" s="1"/>
  <c r="C885" a="1"/>
  <c r="C885" s="1"/>
  <c r="D885" s="1"/>
  <c r="C886" a="1"/>
  <c r="C886" s="1"/>
  <c r="D886" s="1"/>
  <c r="C887" a="1"/>
  <c r="C887" s="1"/>
  <c r="D887" s="1"/>
  <c r="C888" a="1"/>
  <c r="C888" s="1"/>
  <c r="D888" s="1"/>
  <c r="C889" a="1"/>
  <c r="C889" s="1"/>
  <c r="D889" s="1"/>
  <c r="C890" a="1"/>
  <c r="C890" s="1"/>
  <c r="D890" s="1"/>
  <c r="C891" a="1"/>
  <c r="C891" s="1"/>
  <c r="D891" s="1"/>
  <c r="C892" a="1"/>
  <c r="C892" s="1"/>
  <c r="D892" s="1"/>
  <c r="C893" a="1"/>
  <c r="C893" s="1"/>
  <c r="D893" s="1"/>
  <c r="C894" a="1"/>
  <c r="C894" s="1"/>
  <c r="D894" s="1"/>
  <c r="C895" a="1"/>
  <c r="C895" s="1"/>
  <c r="D895" s="1"/>
  <c r="C896" a="1"/>
  <c r="C896" s="1"/>
  <c r="D896" s="1"/>
  <c r="C897" a="1"/>
  <c r="C897" s="1"/>
  <c r="D897" s="1"/>
  <c r="C898" a="1"/>
  <c r="C898" s="1"/>
  <c r="D898" s="1"/>
  <c r="C899" a="1"/>
  <c r="C899" s="1"/>
  <c r="D899" s="1"/>
  <c r="C900" a="1"/>
  <c r="C900" s="1"/>
  <c r="D900" s="1"/>
  <c r="C901" a="1"/>
  <c r="C901" s="1"/>
  <c r="D901" s="1"/>
  <c r="C902" a="1"/>
  <c r="C902" s="1"/>
  <c r="D902" s="1"/>
  <c r="C903" a="1"/>
  <c r="C903" s="1"/>
  <c r="D903" s="1"/>
  <c r="C904" a="1"/>
  <c r="C904" s="1"/>
  <c r="D904" s="1"/>
  <c r="C905" a="1"/>
  <c r="C905" s="1"/>
  <c r="D905" s="1"/>
  <c r="C906" a="1"/>
  <c r="C906" s="1"/>
  <c r="D906" s="1"/>
  <c r="C907" a="1"/>
  <c r="C907" s="1"/>
  <c r="D907" s="1"/>
  <c r="C908" a="1"/>
  <c r="C908" s="1"/>
  <c r="D908" s="1"/>
  <c r="C909" a="1"/>
  <c r="C909" s="1"/>
  <c r="D909" s="1"/>
  <c r="C910" a="1"/>
  <c r="C910" s="1"/>
  <c r="D910" s="1"/>
  <c r="C911" a="1"/>
  <c r="C911" s="1"/>
  <c r="D911" s="1"/>
  <c r="C912" a="1"/>
  <c r="C912" s="1"/>
  <c r="D912" s="1"/>
  <c r="C913" a="1"/>
  <c r="C913" s="1"/>
  <c r="D913" s="1"/>
  <c r="C914" a="1"/>
  <c r="C914" s="1"/>
  <c r="D914" s="1"/>
  <c r="C915" a="1"/>
  <c r="C915" s="1"/>
  <c r="D915" s="1"/>
  <c r="C916" a="1"/>
  <c r="C916" s="1"/>
  <c r="D916" s="1"/>
  <c r="C917" a="1"/>
  <c r="C917" s="1"/>
  <c r="D917" s="1"/>
  <c r="C918" a="1"/>
  <c r="C918" s="1"/>
  <c r="D918" s="1"/>
  <c r="C919" a="1"/>
  <c r="C919" s="1"/>
  <c r="D919" s="1"/>
  <c r="C920" a="1"/>
  <c r="C920" s="1"/>
  <c r="D920" s="1"/>
  <c r="C921" a="1"/>
  <c r="C921" s="1"/>
  <c r="D921" s="1"/>
  <c r="C922" a="1"/>
  <c r="C922" s="1"/>
  <c r="D922" s="1"/>
  <c r="C923" a="1"/>
  <c r="C923" s="1"/>
  <c r="D923" s="1"/>
  <c r="C924" a="1"/>
  <c r="C924" s="1"/>
  <c r="D924" s="1"/>
  <c r="C925" a="1"/>
  <c r="C925" s="1"/>
  <c r="D925" s="1"/>
  <c r="C926" a="1"/>
  <c r="C926" s="1"/>
  <c r="D926" s="1"/>
  <c r="C927" a="1"/>
  <c r="C927" s="1"/>
  <c r="D927" s="1"/>
  <c r="C928" a="1"/>
  <c r="C928" s="1"/>
  <c r="D928" s="1"/>
  <c r="C929" a="1"/>
  <c r="C929" s="1"/>
  <c r="D929" s="1"/>
  <c r="C930" a="1"/>
  <c r="C930" s="1"/>
  <c r="D930" s="1"/>
  <c r="C931" a="1"/>
  <c r="C931" s="1"/>
  <c r="D931" s="1"/>
  <c r="C932" a="1"/>
  <c r="C932" s="1"/>
  <c r="D932" s="1"/>
  <c r="C933" a="1"/>
  <c r="C933" s="1"/>
  <c r="D933" s="1"/>
  <c r="C934" a="1"/>
  <c r="C934" s="1"/>
  <c r="D934" s="1"/>
  <c r="C935" a="1"/>
  <c r="C935" s="1"/>
  <c r="D935" s="1"/>
  <c r="C936" a="1"/>
  <c r="C936" s="1"/>
  <c r="D936" s="1"/>
  <c r="C937" a="1"/>
  <c r="C937" s="1"/>
  <c r="D937" s="1"/>
  <c r="C938" a="1"/>
  <c r="C938" s="1"/>
  <c r="D938" s="1"/>
  <c r="C939" a="1"/>
  <c r="C939" s="1"/>
  <c r="D939" s="1"/>
  <c r="C940" a="1"/>
  <c r="C940" s="1"/>
  <c r="D940" s="1"/>
  <c r="C941" a="1"/>
  <c r="C941" s="1"/>
  <c r="D941" s="1"/>
  <c r="C942" a="1"/>
  <c r="C942" s="1"/>
  <c r="D942" s="1"/>
  <c r="C943" a="1"/>
  <c r="C943" s="1"/>
  <c r="D943" s="1"/>
  <c r="C944" a="1"/>
  <c r="C944" s="1"/>
  <c r="D944" s="1"/>
  <c r="C945" a="1"/>
  <c r="C945" s="1"/>
  <c r="D945" s="1"/>
  <c r="C946" a="1"/>
  <c r="C946" s="1"/>
  <c r="D946" s="1"/>
  <c r="C947" a="1"/>
  <c r="C947" s="1"/>
  <c r="D947" s="1"/>
  <c r="C948" a="1"/>
  <c r="C948" s="1"/>
  <c r="D948" s="1"/>
  <c r="C949" a="1"/>
  <c r="C949" s="1"/>
  <c r="D949" s="1"/>
  <c r="C950" a="1"/>
  <c r="C950" s="1"/>
  <c r="D950" s="1"/>
  <c r="C951" a="1"/>
  <c r="C951" s="1"/>
  <c r="D951" s="1"/>
  <c r="C952" a="1"/>
  <c r="C952" s="1"/>
  <c r="D952" s="1"/>
  <c r="C953" a="1"/>
  <c r="C953" s="1"/>
  <c r="D953" s="1"/>
  <c r="C954" a="1"/>
  <c r="C954" s="1"/>
  <c r="D954" s="1"/>
  <c r="C955" a="1"/>
  <c r="C955" s="1"/>
  <c r="D955" s="1"/>
  <c r="C956" a="1"/>
  <c r="C956" s="1"/>
  <c r="D956" s="1"/>
  <c r="C957" a="1"/>
  <c r="C957" s="1"/>
  <c r="D957" s="1"/>
  <c r="C958" a="1"/>
  <c r="C958" s="1"/>
  <c r="D958" s="1"/>
  <c r="C959" a="1"/>
  <c r="C959" s="1"/>
  <c r="D959" s="1"/>
  <c r="C960" a="1"/>
  <c r="C960" s="1"/>
  <c r="D960" s="1"/>
  <c r="C961" a="1"/>
  <c r="C961" s="1"/>
  <c r="D961" s="1"/>
  <c r="C962" a="1"/>
  <c r="C962" s="1"/>
  <c r="D962" s="1"/>
  <c r="C963" a="1"/>
  <c r="C963" s="1"/>
  <c r="D963" s="1"/>
  <c r="C964" a="1"/>
  <c r="C964" s="1"/>
  <c r="D964" s="1"/>
  <c r="C965" a="1"/>
  <c r="C965" s="1"/>
  <c r="D965" s="1"/>
  <c r="C966" a="1"/>
  <c r="C966" s="1"/>
  <c r="D966" s="1"/>
  <c r="C967" a="1"/>
  <c r="C967" s="1"/>
  <c r="D967" s="1"/>
  <c r="C968" a="1"/>
  <c r="C968" s="1"/>
  <c r="D968" s="1"/>
  <c r="C969" a="1"/>
  <c r="C969" s="1"/>
  <c r="D969" s="1"/>
  <c r="C970" a="1"/>
  <c r="C970" s="1"/>
  <c r="D970" s="1"/>
  <c r="C971" a="1"/>
  <c r="C971" s="1"/>
  <c r="D971" s="1"/>
  <c r="C972" a="1"/>
  <c r="C972" s="1"/>
  <c r="D972" s="1"/>
  <c r="C973" a="1"/>
  <c r="C973" s="1"/>
  <c r="D973" s="1"/>
  <c r="C974" a="1"/>
  <c r="C974" s="1"/>
  <c r="D974" s="1"/>
  <c r="C975" a="1"/>
  <c r="C975" s="1"/>
  <c r="D975" s="1"/>
  <c r="C976" a="1"/>
  <c r="C976" s="1"/>
  <c r="D976" s="1"/>
  <c r="C977" a="1"/>
  <c r="C977" s="1"/>
  <c r="D977" s="1"/>
  <c r="C978" a="1"/>
  <c r="C978" s="1"/>
  <c r="D978" s="1"/>
  <c r="C979" a="1"/>
  <c r="C979" s="1"/>
  <c r="D979" s="1"/>
  <c r="C980" a="1"/>
  <c r="C980" s="1"/>
  <c r="D980" s="1"/>
  <c r="C981" a="1"/>
  <c r="C981" s="1"/>
  <c r="D981" s="1"/>
  <c r="C982" a="1"/>
  <c r="C982" s="1"/>
  <c r="D982" s="1"/>
  <c r="C983" a="1"/>
  <c r="C983" s="1"/>
  <c r="D983" s="1"/>
  <c r="C984" a="1"/>
  <c r="C984" s="1"/>
  <c r="D984" s="1"/>
  <c r="C985" a="1"/>
  <c r="C985" s="1"/>
  <c r="D985" s="1"/>
  <c r="C986" a="1"/>
  <c r="C986" s="1"/>
  <c r="D986" s="1"/>
  <c r="C987" a="1"/>
  <c r="C987" s="1"/>
  <c r="D987" s="1"/>
  <c r="C988" a="1"/>
  <c r="C988" s="1"/>
  <c r="D988" s="1"/>
  <c r="C989" a="1"/>
  <c r="C989" s="1"/>
  <c r="D989" s="1"/>
  <c r="C990" a="1"/>
  <c r="C990" s="1"/>
  <c r="D990" s="1"/>
  <c r="C991" a="1"/>
  <c r="C991" s="1"/>
  <c r="D991" s="1"/>
  <c r="C992" a="1"/>
  <c r="C992" s="1"/>
  <c r="D992" s="1"/>
  <c r="C993" a="1"/>
  <c r="C993" s="1"/>
  <c r="D993" s="1"/>
  <c r="C994" a="1"/>
  <c r="C994" s="1"/>
  <c r="D994" s="1"/>
  <c r="C995" a="1"/>
  <c r="C995" s="1"/>
  <c r="D995" s="1"/>
  <c r="C996" a="1"/>
  <c r="C996" s="1"/>
  <c r="D996" s="1"/>
  <c r="C997" a="1"/>
  <c r="C997" s="1"/>
  <c r="D997" s="1"/>
  <c r="C998" a="1"/>
  <c r="C998" s="1"/>
  <c r="D998" s="1"/>
  <c r="C999" a="1"/>
  <c r="C999" s="1"/>
  <c r="D999" s="1"/>
  <c r="C1000" a="1"/>
  <c r="C1000" s="1"/>
  <c r="D1000" s="1"/>
  <c r="C4" a="1"/>
  <c r="C4" s="1"/>
  <c r="B4" s="1"/>
  <c r="J4" i="1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3"/>
  <c r="E4" i="2" l="1"/>
  <c r="G4"/>
  <c r="I4"/>
  <c r="K4"/>
  <c r="J6"/>
  <c r="H6"/>
  <c r="F6"/>
  <c r="K5"/>
  <c r="I5"/>
  <c r="G5"/>
  <c r="E5"/>
  <c r="D7"/>
  <c r="D5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F4"/>
  <c r="H4"/>
  <c r="J4"/>
  <c r="K6"/>
  <c r="I6"/>
  <c r="G6"/>
  <c r="E6"/>
  <c r="J5"/>
  <c r="H5"/>
  <c r="F5"/>
  <c r="D4"/>
  <c r="D6"/>
  <c r="F20"/>
  <c r="D20"/>
  <c r="E18"/>
  <c r="D18"/>
  <c r="E16"/>
  <c r="D16"/>
  <c r="E14"/>
  <c r="D14"/>
  <c r="E12"/>
  <c r="D12"/>
  <c r="E10"/>
  <c r="D10"/>
  <c r="E8"/>
  <c r="D8"/>
  <c r="E21"/>
  <c r="D21"/>
  <c r="E19"/>
  <c r="D19"/>
  <c r="F17"/>
  <c r="D17"/>
  <c r="F15"/>
  <c r="D15"/>
  <c r="F13"/>
  <c r="D13"/>
  <c r="F11"/>
  <c r="D11"/>
  <c r="F9"/>
  <c r="D9"/>
  <c r="K7"/>
  <c r="I7"/>
  <c r="G7"/>
  <c r="E7"/>
  <c r="J21"/>
  <c r="H21"/>
  <c r="F21"/>
  <c r="K20"/>
  <c r="I20"/>
  <c r="G20"/>
  <c r="E20"/>
  <c r="J19"/>
  <c r="H19"/>
  <c r="F19"/>
  <c r="J7"/>
  <c r="H7"/>
  <c r="F7"/>
  <c r="K21"/>
  <c r="I21"/>
  <c r="G21"/>
  <c r="J20"/>
  <c r="H20"/>
  <c r="K19"/>
  <c r="I19"/>
  <c r="G19"/>
  <c r="E1000"/>
  <c r="G1000"/>
  <c r="I1000"/>
  <c r="K1000"/>
  <c r="F1000"/>
  <c r="H1000"/>
  <c r="J1000"/>
  <c r="E998"/>
  <c r="G998"/>
  <c r="I998"/>
  <c r="K998"/>
  <c r="F998"/>
  <c r="H998"/>
  <c r="J998"/>
  <c r="E996"/>
  <c r="G996"/>
  <c r="I996"/>
  <c r="K996"/>
  <c r="F996"/>
  <c r="H996"/>
  <c r="J996"/>
  <c r="E994"/>
  <c r="G994"/>
  <c r="I994"/>
  <c r="K994"/>
  <c r="F994"/>
  <c r="H994"/>
  <c r="J994"/>
  <c r="E992"/>
  <c r="G992"/>
  <c r="I992"/>
  <c r="K992"/>
  <c r="F992"/>
  <c r="H992"/>
  <c r="J992"/>
  <c r="E990"/>
  <c r="G990"/>
  <c r="I990"/>
  <c r="K990"/>
  <c r="F990"/>
  <c r="H990"/>
  <c r="J990"/>
  <c r="E988"/>
  <c r="G988"/>
  <c r="I988"/>
  <c r="K988"/>
  <c r="F988"/>
  <c r="H988"/>
  <c r="J988"/>
  <c r="E986"/>
  <c r="G986"/>
  <c r="I986"/>
  <c r="K986"/>
  <c r="F986"/>
  <c r="H986"/>
  <c r="J986"/>
  <c r="E984"/>
  <c r="G984"/>
  <c r="I984"/>
  <c r="K984"/>
  <c r="F984"/>
  <c r="H984"/>
  <c r="J984"/>
  <c r="E982"/>
  <c r="G982"/>
  <c r="I982"/>
  <c r="K982"/>
  <c r="F982"/>
  <c r="H982"/>
  <c r="J982"/>
  <c r="E980"/>
  <c r="G980"/>
  <c r="I980"/>
  <c r="K980"/>
  <c r="F980"/>
  <c r="H980"/>
  <c r="J980"/>
  <c r="E978"/>
  <c r="G978"/>
  <c r="I978"/>
  <c r="K978"/>
  <c r="F978"/>
  <c r="H978"/>
  <c r="J978"/>
  <c r="E976"/>
  <c r="G976"/>
  <c r="I976"/>
  <c r="K976"/>
  <c r="F976"/>
  <c r="H976"/>
  <c r="J976"/>
  <c r="E974"/>
  <c r="G974"/>
  <c r="I974"/>
  <c r="K974"/>
  <c r="F974"/>
  <c r="H974"/>
  <c r="J974"/>
  <c r="E972"/>
  <c r="G972"/>
  <c r="I972"/>
  <c r="K972"/>
  <c r="F972"/>
  <c r="H972"/>
  <c r="J972"/>
  <c r="E970"/>
  <c r="G970"/>
  <c r="I970"/>
  <c r="K970"/>
  <c r="F970"/>
  <c r="H970"/>
  <c r="J970"/>
  <c r="E968"/>
  <c r="G968"/>
  <c r="I968"/>
  <c r="K968"/>
  <c r="F968"/>
  <c r="H968"/>
  <c r="J968"/>
  <c r="E966"/>
  <c r="G966"/>
  <c r="I966"/>
  <c r="K966"/>
  <c r="F966"/>
  <c r="H966"/>
  <c r="J966"/>
  <c r="E964"/>
  <c r="G964"/>
  <c r="I964"/>
  <c r="K964"/>
  <c r="F964"/>
  <c r="H964"/>
  <c r="J964"/>
  <c r="E962"/>
  <c r="G962"/>
  <c r="I962"/>
  <c r="K962"/>
  <c r="F962"/>
  <c r="H962"/>
  <c r="J962"/>
  <c r="E960"/>
  <c r="G960"/>
  <c r="I960"/>
  <c r="K960"/>
  <c r="F960"/>
  <c r="H960"/>
  <c r="J960"/>
  <c r="E958"/>
  <c r="G958"/>
  <c r="I958"/>
  <c r="K958"/>
  <c r="F958"/>
  <c r="H958"/>
  <c r="J958"/>
  <c r="E956"/>
  <c r="G956"/>
  <c r="I956"/>
  <c r="K956"/>
  <c r="F956"/>
  <c r="H956"/>
  <c r="J956"/>
  <c r="E954"/>
  <c r="G954"/>
  <c r="I954"/>
  <c r="K954"/>
  <c r="F954"/>
  <c r="H954"/>
  <c r="J954"/>
  <c r="E952"/>
  <c r="G952"/>
  <c r="I952"/>
  <c r="K952"/>
  <c r="F952"/>
  <c r="H952"/>
  <c r="J952"/>
  <c r="E950"/>
  <c r="G950"/>
  <c r="I950"/>
  <c r="K950"/>
  <c r="F950"/>
  <c r="H950"/>
  <c r="J950"/>
  <c r="E948"/>
  <c r="G948"/>
  <c r="I948"/>
  <c r="K948"/>
  <c r="F948"/>
  <c r="H948"/>
  <c r="J948"/>
  <c r="E946"/>
  <c r="G946"/>
  <c r="I946"/>
  <c r="K946"/>
  <c r="F946"/>
  <c r="H946"/>
  <c r="J946"/>
  <c r="E944"/>
  <c r="G944"/>
  <c r="I944"/>
  <c r="K944"/>
  <c r="F944"/>
  <c r="H944"/>
  <c r="J944"/>
  <c r="E942"/>
  <c r="G942"/>
  <c r="I942"/>
  <c r="K942"/>
  <c r="F942"/>
  <c r="H942"/>
  <c r="J942"/>
  <c r="E940"/>
  <c r="G940"/>
  <c r="I940"/>
  <c r="K940"/>
  <c r="F940"/>
  <c r="H940"/>
  <c r="J940"/>
  <c r="E938"/>
  <c r="G938"/>
  <c r="I938"/>
  <c r="K938"/>
  <c r="F938"/>
  <c r="H938"/>
  <c r="J938"/>
  <c r="E936"/>
  <c r="G936"/>
  <c r="I936"/>
  <c r="K936"/>
  <c r="F936"/>
  <c r="H936"/>
  <c r="J936"/>
  <c r="E934"/>
  <c r="G934"/>
  <c r="I934"/>
  <c r="K934"/>
  <c r="F934"/>
  <c r="H934"/>
  <c r="J934"/>
  <c r="E932"/>
  <c r="G932"/>
  <c r="I932"/>
  <c r="K932"/>
  <c r="F932"/>
  <c r="H932"/>
  <c r="J932"/>
  <c r="E930"/>
  <c r="G930"/>
  <c r="I930"/>
  <c r="K930"/>
  <c r="F930"/>
  <c r="H930"/>
  <c r="J930"/>
  <c r="E928"/>
  <c r="G928"/>
  <c r="I928"/>
  <c r="K928"/>
  <c r="F928"/>
  <c r="H928"/>
  <c r="J928"/>
  <c r="E926"/>
  <c r="G926"/>
  <c r="I926"/>
  <c r="K926"/>
  <c r="F926"/>
  <c r="H926"/>
  <c r="J926"/>
  <c r="E924"/>
  <c r="G924"/>
  <c r="I924"/>
  <c r="K924"/>
  <c r="F924"/>
  <c r="H924"/>
  <c r="J924"/>
  <c r="E922"/>
  <c r="G922"/>
  <c r="I922"/>
  <c r="K922"/>
  <c r="F922"/>
  <c r="H922"/>
  <c r="J922"/>
  <c r="E920"/>
  <c r="G920"/>
  <c r="I920"/>
  <c r="K920"/>
  <c r="F920"/>
  <c r="H920"/>
  <c r="J920"/>
  <c r="E918"/>
  <c r="G918"/>
  <c r="I918"/>
  <c r="K918"/>
  <c r="F918"/>
  <c r="H918"/>
  <c r="J918"/>
  <c r="E916"/>
  <c r="G916"/>
  <c r="I916"/>
  <c r="K916"/>
  <c r="F916"/>
  <c r="H916"/>
  <c r="J916"/>
  <c r="E914"/>
  <c r="G914"/>
  <c r="I914"/>
  <c r="K914"/>
  <c r="F914"/>
  <c r="H914"/>
  <c r="J914"/>
  <c r="E912"/>
  <c r="G912"/>
  <c r="I912"/>
  <c r="K912"/>
  <c r="F912"/>
  <c r="H912"/>
  <c r="J912"/>
  <c r="E910"/>
  <c r="G910"/>
  <c r="I910"/>
  <c r="K910"/>
  <c r="F910"/>
  <c r="H910"/>
  <c r="J910"/>
  <c r="E908"/>
  <c r="G908"/>
  <c r="I908"/>
  <c r="K908"/>
  <c r="F908"/>
  <c r="H908"/>
  <c r="J908"/>
  <c r="E906"/>
  <c r="G906"/>
  <c r="I906"/>
  <c r="K906"/>
  <c r="F906"/>
  <c r="H906"/>
  <c r="J906"/>
  <c r="E904"/>
  <c r="G904"/>
  <c r="I904"/>
  <c r="K904"/>
  <c r="F904"/>
  <c r="H904"/>
  <c r="J904"/>
  <c r="E902"/>
  <c r="G902"/>
  <c r="I902"/>
  <c r="K902"/>
  <c r="F902"/>
  <c r="H902"/>
  <c r="J902"/>
  <c r="E900"/>
  <c r="G900"/>
  <c r="I900"/>
  <c r="K900"/>
  <c r="F900"/>
  <c r="H900"/>
  <c r="J900"/>
  <c r="E898"/>
  <c r="G898"/>
  <c r="I898"/>
  <c r="K898"/>
  <c r="F898"/>
  <c r="H898"/>
  <c r="J898"/>
  <c r="E896"/>
  <c r="G896"/>
  <c r="I896"/>
  <c r="K896"/>
  <c r="F896"/>
  <c r="H896"/>
  <c r="J896"/>
  <c r="E894"/>
  <c r="G894"/>
  <c r="I894"/>
  <c r="K894"/>
  <c r="F894"/>
  <c r="H894"/>
  <c r="J894"/>
  <c r="E892"/>
  <c r="G892"/>
  <c r="I892"/>
  <c r="K892"/>
  <c r="F892"/>
  <c r="H892"/>
  <c r="J892"/>
  <c r="E890"/>
  <c r="G890"/>
  <c r="I890"/>
  <c r="K890"/>
  <c r="F890"/>
  <c r="H890"/>
  <c r="J890"/>
  <c r="E888"/>
  <c r="G888"/>
  <c r="I888"/>
  <c r="K888"/>
  <c r="F888"/>
  <c r="H888"/>
  <c r="J888"/>
  <c r="E886"/>
  <c r="G886"/>
  <c r="I886"/>
  <c r="K886"/>
  <c r="F886"/>
  <c r="H886"/>
  <c r="J886"/>
  <c r="E884"/>
  <c r="G884"/>
  <c r="I884"/>
  <c r="K884"/>
  <c r="F884"/>
  <c r="H884"/>
  <c r="J884"/>
  <c r="E882"/>
  <c r="G882"/>
  <c r="I882"/>
  <c r="K882"/>
  <c r="F882"/>
  <c r="H882"/>
  <c r="J882"/>
  <c r="E880"/>
  <c r="G880"/>
  <c r="I880"/>
  <c r="K880"/>
  <c r="F880"/>
  <c r="H880"/>
  <c r="J880"/>
  <c r="E878"/>
  <c r="G878"/>
  <c r="I878"/>
  <c r="K878"/>
  <c r="F878"/>
  <c r="H878"/>
  <c r="J878"/>
  <c r="E876"/>
  <c r="G876"/>
  <c r="I876"/>
  <c r="K876"/>
  <c r="F876"/>
  <c r="H876"/>
  <c r="J876"/>
  <c r="E874"/>
  <c r="G874"/>
  <c r="I874"/>
  <c r="K874"/>
  <c r="F874"/>
  <c r="H874"/>
  <c r="J874"/>
  <c r="E872"/>
  <c r="G872"/>
  <c r="I872"/>
  <c r="K872"/>
  <c r="F872"/>
  <c r="H872"/>
  <c r="J872"/>
  <c r="E870"/>
  <c r="G870"/>
  <c r="I870"/>
  <c r="K870"/>
  <c r="F870"/>
  <c r="H870"/>
  <c r="J870"/>
  <c r="E868"/>
  <c r="G868"/>
  <c r="I868"/>
  <c r="K868"/>
  <c r="F868"/>
  <c r="H868"/>
  <c r="J868"/>
  <c r="E866"/>
  <c r="G866"/>
  <c r="I866"/>
  <c r="K866"/>
  <c r="F866"/>
  <c r="H866"/>
  <c r="J866"/>
  <c r="E864"/>
  <c r="G864"/>
  <c r="I864"/>
  <c r="K864"/>
  <c r="F864"/>
  <c r="H864"/>
  <c r="J864"/>
  <c r="E862"/>
  <c r="G862"/>
  <c r="I862"/>
  <c r="K862"/>
  <c r="F862"/>
  <c r="H862"/>
  <c r="J862"/>
  <c r="E860"/>
  <c r="G860"/>
  <c r="I860"/>
  <c r="K860"/>
  <c r="F860"/>
  <c r="H860"/>
  <c r="J860"/>
  <c r="E858"/>
  <c r="G858"/>
  <c r="I858"/>
  <c r="K858"/>
  <c r="F858"/>
  <c r="H858"/>
  <c r="J858"/>
  <c r="E856"/>
  <c r="G856"/>
  <c r="I856"/>
  <c r="K856"/>
  <c r="F856"/>
  <c r="H856"/>
  <c r="J856"/>
  <c r="E854"/>
  <c r="G854"/>
  <c r="I854"/>
  <c r="K854"/>
  <c r="F854"/>
  <c r="H854"/>
  <c r="J854"/>
  <c r="E852"/>
  <c r="G852"/>
  <c r="I852"/>
  <c r="K852"/>
  <c r="F852"/>
  <c r="H852"/>
  <c r="J852"/>
  <c r="E850"/>
  <c r="G850"/>
  <c r="I850"/>
  <c r="K850"/>
  <c r="F850"/>
  <c r="H850"/>
  <c r="J850"/>
  <c r="E848"/>
  <c r="G848"/>
  <c r="I848"/>
  <c r="K848"/>
  <c r="F848"/>
  <c r="H848"/>
  <c r="J848"/>
  <c r="E846"/>
  <c r="G846"/>
  <c r="I846"/>
  <c r="K846"/>
  <c r="F846"/>
  <c r="H846"/>
  <c r="J846"/>
  <c r="E844"/>
  <c r="G844"/>
  <c r="I844"/>
  <c r="K844"/>
  <c r="F844"/>
  <c r="H844"/>
  <c r="J844"/>
  <c r="E842"/>
  <c r="G842"/>
  <c r="I842"/>
  <c r="K842"/>
  <c r="F842"/>
  <c r="H842"/>
  <c r="J842"/>
  <c r="E840"/>
  <c r="G840"/>
  <c r="I840"/>
  <c r="K840"/>
  <c r="F840"/>
  <c r="H840"/>
  <c r="J840"/>
  <c r="E838"/>
  <c r="G838"/>
  <c r="I838"/>
  <c r="K838"/>
  <c r="F838"/>
  <c r="H838"/>
  <c r="J838"/>
  <c r="E836"/>
  <c r="G836"/>
  <c r="I836"/>
  <c r="K836"/>
  <c r="F836"/>
  <c r="H836"/>
  <c r="J836"/>
  <c r="E834"/>
  <c r="G834"/>
  <c r="I834"/>
  <c r="K834"/>
  <c r="F834"/>
  <c r="H834"/>
  <c r="J834"/>
  <c r="E832"/>
  <c r="G832"/>
  <c r="I832"/>
  <c r="K832"/>
  <c r="F832"/>
  <c r="H832"/>
  <c r="J832"/>
  <c r="E830"/>
  <c r="G830"/>
  <c r="I830"/>
  <c r="K830"/>
  <c r="F830"/>
  <c r="H830"/>
  <c r="J830"/>
  <c r="E828"/>
  <c r="G828"/>
  <c r="I828"/>
  <c r="K828"/>
  <c r="F828"/>
  <c r="H828"/>
  <c r="J828"/>
  <c r="E826"/>
  <c r="G826"/>
  <c r="I826"/>
  <c r="K826"/>
  <c r="F826"/>
  <c r="H826"/>
  <c r="J826"/>
  <c r="E824"/>
  <c r="G824"/>
  <c r="I824"/>
  <c r="K824"/>
  <c r="F824"/>
  <c r="H824"/>
  <c r="J824"/>
  <c r="E822"/>
  <c r="G822"/>
  <c r="I822"/>
  <c r="K822"/>
  <c r="F822"/>
  <c r="H822"/>
  <c r="J822"/>
  <c r="E820"/>
  <c r="G820"/>
  <c r="I820"/>
  <c r="K820"/>
  <c r="F820"/>
  <c r="H820"/>
  <c r="J820"/>
  <c r="E818"/>
  <c r="G818"/>
  <c r="I818"/>
  <c r="K818"/>
  <c r="F818"/>
  <c r="H818"/>
  <c r="J818"/>
  <c r="E816"/>
  <c r="G816"/>
  <c r="I816"/>
  <c r="K816"/>
  <c r="F816"/>
  <c r="H816"/>
  <c r="J816"/>
  <c r="E814"/>
  <c r="G814"/>
  <c r="I814"/>
  <c r="K814"/>
  <c r="F814"/>
  <c r="H814"/>
  <c r="J814"/>
  <c r="E812"/>
  <c r="G812"/>
  <c r="I812"/>
  <c r="K812"/>
  <c r="F812"/>
  <c r="H812"/>
  <c r="J812"/>
  <c r="E810"/>
  <c r="G810"/>
  <c r="I810"/>
  <c r="K810"/>
  <c r="F810"/>
  <c r="H810"/>
  <c r="J810"/>
  <c r="E808"/>
  <c r="G808"/>
  <c r="I808"/>
  <c r="K808"/>
  <c r="F808"/>
  <c r="H808"/>
  <c r="J808"/>
  <c r="E806"/>
  <c r="G806"/>
  <c r="I806"/>
  <c r="K806"/>
  <c r="F806"/>
  <c r="H806"/>
  <c r="J806"/>
  <c r="E804"/>
  <c r="G804"/>
  <c r="I804"/>
  <c r="K804"/>
  <c r="F804"/>
  <c r="H804"/>
  <c r="J804"/>
  <c r="E802"/>
  <c r="G802"/>
  <c r="I802"/>
  <c r="K802"/>
  <c r="F802"/>
  <c r="H802"/>
  <c r="J802"/>
  <c r="E800"/>
  <c r="G800"/>
  <c r="I800"/>
  <c r="K800"/>
  <c r="F800"/>
  <c r="H800"/>
  <c r="J800"/>
  <c r="E798"/>
  <c r="G798"/>
  <c r="I798"/>
  <c r="K798"/>
  <c r="F798"/>
  <c r="H798"/>
  <c r="J798"/>
  <c r="E796"/>
  <c r="G796"/>
  <c r="I796"/>
  <c r="K796"/>
  <c r="F796"/>
  <c r="H796"/>
  <c r="J796"/>
  <c r="E794"/>
  <c r="G794"/>
  <c r="I794"/>
  <c r="K794"/>
  <c r="F794"/>
  <c r="H794"/>
  <c r="J794"/>
  <c r="E792"/>
  <c r="G792"/>
  <c r="I792"/>
  <c r="K792"/>
  <c r="F792"/>
  <c r="H792"/>
  <c r="J792"/>
  <c r="E790"/>
  <c r="G790"/>
  <c r="I790"/>
  <c r="K790"/>
  <c r="F790"/>
  <c r="H790"/>
  <c r="J790"/>
  <c r="E788"/>
  <c r="G788"/>
  <c r="I788"/>
  <c r="K788"/>
  <c r="F788"/>
  <c r="H788"/>
  <c r="J788"/>
  <c r="E786"/>
  <c r="G786"/>
  <c r="I786"/>
  <c r="K786"/>
  <c r="F786"/>
  <c r="H786"/>
  <c r="J786"/>
  <c r="E784"/>
  <c r="G784"/>
  <c r="I784"/>
  <c r="K784"/>
  <c r="F784"/>
  <c r="H784"/>
  <c r="J784"/>
  <c r="E782"/>
  <c r="G782"/>
  <c r="I782"/>
  <c r="K782"/>
  <c r="F782"/>
  <c r="H782"/>
  <c r="J782"/>
  <c r="E780"/>
  <c r="G780"/>
  <c r="I780"/>
  <c r="K780"/>
  <c r="F780"/>
  <c r="H780"/>
  <c r="J780"/>
  <c r="E778"/>
  <c r="G778"/>
  <c r="I778"/>
  <c r="K778"/>
  <c r="F778"/>
  <c r="H778"/>
  <c r="J778"/>
  <c r="E776"/>
  <c r="G776"/>
  <c r="I776"/>
  <c r="K776"/>
  <c r="F776"/>
  <c r="H776"/>
  <c r="J776"/>
  <c r="E774"/>
  <c r="G774"/>
  <c r="I774"/>
  <c r="K774"/>
  <c r="F774"/>
  <c r="H774"/>
  <c r="J774"/>
  <c r="E772"/>
  <c r="G772"/>
  <c r="I772"/>
  <c r="K772"/>
  <c r="F772"/>
  <c r="H772"/>
  <c r="J772"/>
  <c r="E770"/>
  <c r="G770"/>
  <c r="I770"/>
  <c r="K770"/>
  <c r="F770"/>
  <c r="H770"/>
  <c r="J770"/>
  <c r="E768"/>
  <c r="G768"/>
  <c r="I768"/>
  <c r="K768"/>
  <c r="F768"/>
  <c r="H768"/>
  <c r="J768"/>
  <c r="E766"/>
  <c r="G766"/>
  <c r="I766"/>
  <c r="K766"/>
  <c r="F766"/>
  <c r="H766"/>
  <c r="J766"/>
  <c r="E764"/>
  <c r="G764"/>
  <c r="I764"/>
  <c r="K764"/>
  <c r="F764"/>
  <c r="H764"/>
  <c r="J764"/>
  <c r="E762"/>
  <c r="G762"/>
  <c r="I762"/>
  <c r="K762"/>
  <c r="F762"/>
  <c r="H762"/>
  <c r="J762"/>
  <c r="E760"/>
  <c r="G760"/>
  <c r="I760"/>
  <c r="K760"/>
  <c r="F760"/>
  <c r="H760"/>
  <c r="J760"/>
  <c r="E758"/>
  <c r="G758"/>
  <c r="I758"/>
  <c r="K758"/>
  <c r="F758"/>
  <c r="H758"/>
  <c r="J758"/>
  <c r="E756"/>
  <c r="G756"/>
  <c r="I756"/>
  <c r="K756"/>
  <c r="F756"/>
  <c r="H756"/>
  <c r="J756"/>
  <c r="E754"/>
  <c r="G754"/>
  <c r="I754"/>
  <c r="K754"/>
  <c r="F754"/>
  <c r="H754"/>
  <c r="J754"/>
  <c r="E752"/>
  <c r="G752"/>
  <c r="I752"/>
  <c r="K752"/>
  <c r="F752"/>
  <c r="H752"/>
  <c r="J752"/>
  <c r="E750"/>
  <c r="G750"/>
  <c r="I750"/>
  <c r="K750"/>
  <c r="F750"/>
  <c r="H750"/>
  <c r="J750"/>
  <c r="E748"/>
  <c r="G748"/>
  <c r="I748"/>
  <c r="K748"/>
  <c r="F748"/>
  <c r="H748"/>
  <c r="J748"/>
  <c r="E746"/>
  <c r="G746"/>
  <c r="I746"/>
  <c r="K746"/>
  <c r="F746"/>
  <c r="H746"/>
  <c r="J746"/>
  <c r="E744"/>
  <c r="G744"/>
  <c r="I744"/>
  <c r="K744"/>
  <c r="F744"/>
  <c r="H744"/>
  <c r="J744"/>
  <c r="E742"/>
  <c r="G742"/>
  <c r="I742"/>
  <c r="K742"/>
  <c r="F742"/>
  <c r="H742"/>
  <c r="J742"/>
  <c r="E740"/>
  <c r="G740"/>
  <c r="I740"/>
  <c r="K740"/>
  <c r="F740"/>
  <c r="H740"/>
  <c r="J740"/>
  <c r="E738"/>
  <c r="G738"/>
  <c r="I738"/>
  <c r="K738"/>
  <c r="F738"/>
  <c r="H738"/>
  <c r="J738"/>
  <c r="E736"/>
  <c r="G736"/>
  <c r="I736"/>
  <c r="K736"/>
  <c r="F736"/>
  <c r="H736"/>
  <c r="J736"/>
  <c r="E734"/>
  <c r="G734"/>
  <c r="I734"/>
  <c r="K734"/>
  <c r="F734"/>
  <c r="H734"/>
  <c r="J734"/>
  <c r="E732"/>
  <c r="G732"/>
  <c r="I732"/>
  <c r="K732"/>
  <c r="F732"/>
  <c r="H732"/>
  <c r="J732"/>
  <c r="E730"/>
  <c r="G730"/>
  <c r="I730"/>
  <c r="K730"/>
  <c r="F730"/>
  <c r="H730"/>
  <c r="J730"/>
  <c r="E728"/>
  <c r="G728"/>
  <c r="I728"/>
  <c r="K728"/>
  <c r="F728"/>
  <c r="H728"/>
  <c r="J728"/>
  <c r="E726"/>
  <c r="G726"/>
  <c r="I726"/>
  <c r="K726"/>
  <c r="F726"/>
  <c r="H726"/>
  <c r="J726"/>
  <c r="E724"/>
  <c r="G724"/>
  <c r="I724"/>
  <c r="K724"/>
  <c r="F724"/>
  <c r="H724"/>
  <c r="J724"/>
  <c r="E722"/>
  <c r="G722"/>
  <c r="I722"/>
  <c r="K722"/>
  <c r="F722"/>
  <c r="H722"/>
  <c r="J722"/>
  <c r="E720"/>
  <c r="G720"/>
  <c r="I720"/>
  <c r="K720"/>
  <c r="F720"/>
  <c r="H720"/>
  <c r="J720"/>
  <c r="E718"/>
  <c r="G718"/>
  <c r="I718"/>
  <c r="K718"/>
  <c r="F718"/>
  <c r="H718"/>
  <c r="J718"/>
  <c r="E716"/>
  <c r="G716"/>
  <c r="I716"/>
  <c r="K716"/>
  <c r="F716"/>
  <c r="H716"/>
  <c r="J716"/>
  <c r="E714"/>
  <c r="G714"/>
  <c r="I714"/>
  <c r="K714"/>
  <c r="F714"/>
  <c r="H714"/>
  <c r="J714"/>
  <c r="E712"/>
  <c r="G712"/>
  <c r="I712"/>
  <c r="K712"/>
  <c r="F712"/>
  <c r="H712"/>
  <c r="J712"/>
  <c r="E710"/>
  <c r="G710"/>
  <c r="I710"/>
  <c r="K710"/>
  <c r="F710"/>
  <c r="H710"/>
  <c r="J710"/>
  <c r="E708"/>
  <c r="G708"/>
  <c r="I708"/>
  <c r="K708"/>
  <c r="F708"/>
  <c r="H708"/>
  <c r="J708"/>
  <c r="E706"/>
  <c r="G706"/>
  <c r="I706"/>
  <c r="K706"/>
  <c r="F706"/>
  <c r="H706"/>
  <c r="J706"/>
  <c r="E704"/>
  <c r="G704"/>
  <c r="I704"/>
  <c r="K704"/>
  <c r="F704"/>
  <c r="H704"/>
  <c r="J704"/>
  <c r="E702"/>
  <c r="G702"/>
  <c r="I702"/>
  <c r="K702"/>
  <c r="F702"/>
  <c r="H702"/>
  <c r="J702"/>
  <c r="E700"/>
  <c r="G700"/>
  <c r="I700"/>
  <c r="K700"/>
  <c r="F700"/>
  <c r="H700"/>
  <c r="J700"/>
  <c r="E698"/>
  <c r="G698"/>
  <c r="I698"/>
  <c r="K698"/>
  <c r="F698"/>
  <c r="H698"/>
  <c r="J698"/>
  <c r="E696"/>
  <c r="G696"/>
  <c r="I696"/>
  <c r="K696"/>
  <c r="F696"/>
  <c r="H696"/>
  <c r="J696"/>
  <c r="E694"/>
  <c r="G694"/>
  <c r="I694"/>
  <c r="K694"/>
  <c r="F694"/>
  <c r="H694"/>
  <c r="J694"/>
  <c r="E692"/>
  <c r="G692"/>
  <c r="I692"/>
  <c r="K692"/>
  <c r="F692"/>
  <c r="H692"/>
  <c r="J692"/>
  <c r="E690"/>
  <c r="G690"/>
  <c r="I690"/>
  <c r="K690"/>
  <c r="F690"/>
  <c r="H690"/>
  <c r="J690"/>
  <c r="E688"/>
  <c r="G688"/>
  <c r="I688"/>
  <c r="K688"/>
  <c r="F688"/>
  <c r="H688"/>
  <c r="J688"/>
  <c r="E686"/>
  <c r="G686"/>
  <c r="I686"/>
  <c r="K686"/>
  <c r="F686"/>
  <c r="H686"/>
  <c r="J686"/>
  <c r="E684"/>
  <c r="G684"/>
  <c r="I684"/>
  <c r="K684"/>
  <c r="F684"/>
  <c r="H684"/>
  <c r="J684"/>
  <c r="E682"/>
  <c r="G682"/>
  <c r="I682"/>
  <c r="K682"/>
  <c r="F682"/>
  <c r="H682"/>
  <c r="J682"/>
  <c r="E680"/>
  <c r="G680"/>
  <c r="I680"/>
  <c r="K680"/>
  <c r="F680"/>
  <c r="H680"/>
  <c r="J680"/>
  <c r="E678"/>
  <c r="G678"/>
  <c r="I678"/>
  <c r="K678"/>
  <c r="F678"/>
  <c r="H678"/>
  <c r="J678"/>
  <c r="E676"/>
  <c r="G676"/>
  <c r="I676"/>
  <c r="K676"/>
  <c r="F676"/>
  <c r="H676"/>
  <c r="J676"/>
  <c r="E674"/>
  <c r="G674"/>
  <c r="I674"/>
  <c r="K674"/>
  <c r="F674"/>
  <c r="H674"/>
  <c r="J674"/>
  <c r="E672"/>
  <c r="G672"/>
  <c r="I672"/>
  <c r="K672"/>
  <c r="F672"/>
  <c r="H672"/>
  <c r="J672"/>
  <c r="E670"/>
  <c r="G670"/>
  <c r="I670"/>
  <c r="K670"/>
  <c r="F670"/>
  <c r="H670"/>
  <c r="J670"/>
  <c r="E668"/>
  <c r="G668"/>
  <c r="I668"/>
  <c r="K668"/>
  <c r="F668"/>
  <c r="H668"/>
  <c r="J668"/>
  <c r="E666"/>
  <c r="G666"/>
  <c r="I666"/>
  <c r="K666"/>
  <c r="F666"/>
  <c r="H666"/>
  <c r="J666"/>
  <c r="E664"/>
  <c r="G664"/>
  <c r="I664"/>
  <c r="K664"/>
  <c r="F664"/>
  <c r="H664"/>
  <c r="J664"/>
  <c r="E662"/>
  <c r="G662"/>
  <c r="I662"/>
  <c r="K662"/>
  <c r="F662"/>
  <c r="H662"/>
  <c r="J662"/>
  <c r="E660"/>
  <c r="G660"/>
  <c r="I660"/>
  <c r="K660"/>
  <c r="F660"/>
  <c r="H660"/>
  <c r="J660"/>
  <c r="E658"/>
  <c r="G658"/>
  <c r="I658"/>
  <c r="K658"/>
  <c r="F658"/>
  <c r="H658"/>
  <c r="J658"/>
  <c r="E656"/>
  <c r="G656"/>
  <c r="I656"/>
  <c r="K656"/>
  <c r="F656"/>
  <c r="H656"/>
  <c r="J656"/>
  <c r="E654"/>
  <c r="G654"/>
  <c r="I654"/>
  <c r="K654"/>
  <c r="F654"/>
  <c r="H654"/>
  <c r="J654"/>
  <c r="E652"/>
  <c r="G652"/>
  <c r="I652"/>
  <c r="K652"/>
  <c r="F652"/>
  <c r="H652"/>
  <c r="J652"/>
  <c r="E650"/>
  <c r="G650"/>
  <c r="I650"/>
  <c r="K650"/>
  <c r="F650"/>
  <c r="H650"/>
  <c r="J650"/>
  <c r="E648"/>
  <c r="G648"/>
  <c r="I648"/>
  <c r="K648"/>
  <c r="F648"/>
  <c r="H648"/>
  <c r="J648"/>
  <c r="E646"/>
  <c r="G646"/>
  <c r="I646"/>
  <c r="K646"/>
  <c r="F646"/>
  <c r="H646"/>
  <c r="J646"/>
  <c r="E644"/>
  <c r="G644"/>
  <c r="I644"/>
  <c r="K644"/>
  <c r="F644"/>
  <c r="H644"/>
  <c r="J644"/>
  <c r="E642"/>
  <c r="G642"/>
  <c r="I642"/>
  <c r="K642"/>
  <c r="F642"/>
  <c r="H642"/>
  <c r="J642"/>
  <c r="E640"/>
  <c r="G640"/>
  <c r="I640"/>
  <c r="K640"/>
  <c r="F640"/>
  <c r="H640"/>
  <c r="J640"/>
  <c r="E638"/>
  <c r="G638"/>
  <c r="I638"/>
  <c r="K638"/>
  <c r="F638"/>
  <c r="H638"/>
  <c r="J638"/>
  <c r="E636"/>
  <c r="G636"/>
  <c r="I636"/>
  <c r="K636"/>
  <c r="F636"/>
  <c r="H636"/>
  <c r="J636"/>
  <c r="E634"/>
  <c r="G634"/>
  <c r="I634"/>
  <c r="K634"/>
  <c r="F634"/>
  <c r="H634"/>
  <c r="J634"/>
  <c r="E632"/>
  <c r="G632"/>
  <c r="I632"/>
  <c r="K632"/>
  <c r="F632"/>
  <c r="H632"/>
  <c r="J632"/>
  <c r="E630"/>
  <c r="G630"/>
  <c r="I630"/>
  <c r="K630"/>
  <c r="F630"/>
  <c r="H630"/>
  <c r="J630"/>
  <c r="E628"/>
  <c r="G628"/>
  <c r="I628"/>
  <c r="K628"/>
  <c r="F628"/>
  <c r="H628"/>
  <c r="J628"/>
  <c r="E626"/>
  <c r="G626"/>
  <c r="I626"/>
  <c r="K626"/>
  <c r="F626"/>
  <c r="H626"/>
  <c r="J626"/>
  <c r="E624"/>
  <c r="G624"/>
  <c r="I624"/>
  <c r="K624"/>
  <c r="F624"/>
  <c r="H624"/>
  <c r="J624"/>
  <c r="E622"/>
  <c r="G622"/>
  <c r="I622"/>
  <c r="K622"/>
  <c r="F622"/>
  <c r="H622"/>
  <c r="J622"/>
  <c r="E620"/>
  <c r="G620"/>
  <c r="I620"/>
  <c r="K620"/>
  <c r="F620"/>
  <c r="H620"/>
  <c r="J620"/>
  <c r="E618"/>
  <c r="G618"/>
  <c r="I618"/>
  <c r="K618"/>
  <c r="F618"/>
  <c r="H618"/>
  <c r="J618"/>
  <c r="E616"/>
  <c r="G616"/>
  <c r="I616"/>
  <c r="K616"/>
  <c r="F616"/>
  <c r="H616"/>
  <c r="J616"/>
  <c r="E614"/>
  <c r="G614"/>
  <c r="I614"/>
  <c r="K614"/>
  <c r="F614"/>
  <c r="H614"/>
  <c r="J614"/>
  <c r="E612"/>
  <c r="G612"/>
  <c r="I612"/>
  <c r="K612"/>
  <c r="F612"/>
  <c r="H612"/>
  <c r="J612"/>
  <c r="E610"/>
  <c r="G610"/>
  <c r="I610"/>
  <c r="K610"/>
  <c r="F610"/>
  <c r="H610"/>
  <c r="J610"/>
  <c r="E608"/>
  <c r="G608"/>
  <c r="I608"/>
  <c r="K608"/>
  <c r="F608"/>
  <c r="H608"/>
  <c r="J608"/>
  <c r="E606"/>
  <c r="G606"/>
  <c r="I606"/>
  <c r="K606"/>
  <c r="F606"/>
  <c r="H606"/>
  <c r="J606"/>
  <c r="E604"/>
  <c r="G604"/>
  <c r="I604"/>
  <c r="K604"/>
  <c r="F604"/>
  <c r="H604"/>
  <c r="J604"/>
  <c r="E602"/>
  <c r="G602"/>
  <c r="I602"/>
  <c r="K602"/>
  <c r="F602"/>
  <c r="H602"/>
  <c r="J602"/>
  <c r="E600"/>
  <c r="G600"/>
  <c r="I600"/>
  <c r="K600"/>
  <c r="F600"/>
  <c r="H600"/>
  <c r="J600"/>
  <c r="E598"/>
  <c r="G598"/>
  <c r="I598"/>
  <c r="K598"/>
  <c r="F598"/>
  <c r="H598"/>
  <c r="J598"/>
  <c r="E596"/>
  <c r="G596"/>
  <c r="I596"/>
  <c r="K596"/>
  <c r="F596"/>
  <c r="H596"/>
  <c r="J596"/>
  <c r="E594"/>
  <c r="G594"/>
  <c r="I594"/>
  <c r="K594"/>
  <c r="F594"/>
  <c r="H594"/>
  <c r="J594"/>
  <c r="E592"/>
  <c r="G592"/>
  <c r="I592"/>
  <c r="K592"/>
  <c r="F592"/>
  <c r="H592"/>
  <c r="J592"/>
  <c r="E590"/>
  <c r="G590"/>
  <c r="I590"/>
  <c r="K590"/>
  <c r="F590"/>
  <c r="H590"/>
  <c r="J590"/>
  <c r="E588"/>
  <c r="G588"/>
  <c r="I588"/>
  <c r="K588"/>
  <c r="F588"/>
  <c r="H588"/>
  <c r="J588"/>
  <c r="E586"/>
  <c r="G586"/>
  <c r="I586"/>
  <c r="K586"/>
  <c r="F586"/>
  <c r="H586"/>
  <c r="J586"/>
  <c r="E584"/>
  <c r="G584"/>
  <c r="I584"/>
  <c r="K584"/>
  <c r="F584"/>
  <c r="H584"/>
  <c r="J584"/>
  <c r="E582"/>
  <c r="G582"/>
  <c r="I582"/>
  <c r="K582"/>
  <c r="F582"/>
  <c r="H582"/>
  <c r="J582"/>
  <c r="E580"/>
  <c r="G580"/>
  <c r="I580"/>
  <c r="K580"/>
  <c r="F580"/>
  <c r="H580"/>
  <c r="J580"/>
  <c r="E578"/>
  <c r="G578"/>
  <c r="I578"/>
  <c r="K578"/>
  <c r="F578"/>
  <c r="H578"/>
  <c r="J578"/>
  <c r="E576"/>
  <c r="G576"/>
  <c r="I576"/>
  <c r="K576"/>
  <c r="F576"/>
  <c r="H576"/>
  <c r="J576"/>
  <c r="E574"/>
  <c r="G574"/>
  <c r="I574"/>
  <c r="K574"/>
  <c r="F574"/>
  <c r="H574"/>
  <c r="J574"/>
  <c r="E572"/>
  <c r="G572"/>
  <c r="I572"/>
  <c r="K572"/>
  <c r="F572"/>
  <c r="H572"/>
  <c r="J572"/>
  <c r="E570"/>
  <c r="G570"/>
  <c r="I570"/>
  <c r="F570"/>
  <c r="H570"/>
  <c r="J570"/>
  <c r="K570"/>
  <c r="E568"/>
  <c r="G568"/>
  <c r="I568"/>
  <c r="K568"/>
  <c r="F568"/>
  <c r="H568"/>
  <c r="J568"/>
  <c r="E566"/>
  <c r="G566"/>
  <c r="I566"/>
  <c r="K566"/>
  <c r="F566"/>
  <c r="H566"/>
  <c r="J566"/>
  <c r="E564"/>
  <c r="G564"/>
  <c r="I564"/>
  <c r="K564"/>
  <c r="F564"/>
  <c r="H564"/>
  <c r="J564"/>
  <c r="E562"/>
  <c r="G562"/>
  <c r="I562"/>
  <c r="K562"/>
  <c r="F562"/>
  <c r="H562"/>
  <c r="J562"/>
  <c r="E560"/>
  <c r="G560"/>
  <c r="I560"/>
  <c r="K560"/>
  <c r="F560"/>
  <c r="H560"/>
  <c r="J560"/>
  <c r="E558"/>
  <c r="G558"/>
  <c r="I558"/>
  <c r="K558"/>
  <c r="F558"/>
  <c r="H558"/>
  <c r="J558"/>
  <c r="E556"/>
  <c r="G556"/>
  <c r="I556"/>
  <c r="K556"/>
  <c r="F556"/>
  <c r="H556"/>
  <c r="J556"/>
  <c r="E554"/>
  <c r="G554"/>
  <c r="I554"/>
  <c r="K554"/>
  <c r="F554"/>
  <c r="H554"/>
  <c r="J554"/>
  <c r="E552"/>
  <c r="G552"/>
  <c r="I552"/>
  <c r="K552"/>
  <c r="F552"/>
  <c r="H552"/>
  <c r="J552"/>
  <c r="E550"/>
  <c r="G550"/>
  <c r="I550"/>
  <c r="K550"/>
  <c r="F550"/>
  <c r="H550"/>
  <c r="J550"/>
  <c r="E548"/>
  <c r="G548"/>
  <c r="I548"/>
  <c r="K548"/>
  <c r="F548"/>
  <c r="H548"/>
  <c r="J548"/>
  <c r="E546"/>
  <c r="G546"/>
  <c r="I546"/>
  <c r="K546"/>
  <c r="F546"/>
  <c r="H546"/>
  <c r="J546"/>
  <c r="E544"/>
  <c r="G544"/>
  <c r="I544"/>
  <c r="K544"/>
  <c r="F544"/>
  <c r="H544"/>
  <c r="J544"/>
  <c r="E542"/>
  <c r="G542"/>
  <c r="I542"/>
  <c r="K542"/>
  <c r="F542"/>
  <c r="H542"/>
  <c r="J542"/>
  <c r="E540"/>
  <c r="G540"/>
  <c r="I540"/>
  <c r="K540"/>
  <c r="F540"/>
  <c r="H540"/>
  <c r="J540"/>
  <c r="E538"/>
  <c r="G538"/>
  <c r="I538"/>
  <c r="K538"/>
  <c r="F538"/>
  <c r="H538"/>
  <c r="J538"/>
  <c r="E536"/>
  <c r="G536"/>
  <c r="I536"/>
  <c r="K536"/>
  <c r="F536"/>
  <c r="H536"/>
  <c r="J536"/>
  <c r="E534"/>
  <c r="G534"/>
  <c r="I534"/>
  <c r="K534"/>
  <c r="F534"/>
  <c r="H534"/>
  <c r="J534"/>
  <c r="E532"/>
  <c r="G532"/>
  <c r="I532"/>
  <c r="K532"/>
  <c r="F532"/>
  <c r="H532"/>
  <c r="J532"/>
  <c r="E530"/>
  <c r="G530"/>
  <c r="I530"/>
  <c r="K530"/>
  <c r="F530"/>
  <c r="H530"/>
  <c r="J530"/>
  <c r="F999"/>
  <c r="H999"/>
  <c r="J999"/>
  <c r="E999"/>
  <c r="G999"/>
  <c r="I999"/>
  <c r="K999"/>
  <c r="F997"/>
  <c r="H997"/>
  <c r="J997"/>
  <c r="E997"/>
  <c r="G997"/>
  <c r="I997"/>
  <c r="K997"/>
  <c r="F995"/>
  <c r="H995"/>
  <c r="J995"/>
  <c r="E995"/>
  <c r="G995"/>
  <c r="I995"/>
  <c r="K995"/>
  <c r="F993"/>
  <c r="H993"/>
  <c r="J993"/>
  <c r="E993"/>
  <c r="G993"/>
  <c r="I993"/>
  <c r="K993"/>
  <c r="F991"/>
  <c r="H991"/>
  <c r="J991"/>
  <c r="E991"/>
  <c r="G991"/>
  <c r="I991"/>
  <c r="K991"/>
  <c r="F989"/>
  <c r="H989"/>
  <c r="J989"/>
  <c r="E989"/>
  <c r="G989"/>
  <c r="I989"/>
  <c r="K989"/>
  <c r="F987"/>
  <c r="H987"/>
  <c r="J987"/>
  <c r="E987"/>
  <c r="G987"/>
  <c r="I987"/>
  <c r="K987"/>
  <c r="F985"/>
  <c r="H985"/>
  <c r="J985"/>
  <c r="E985"/>
  <c r="G985"/>
  <c r="I985"/>
  <c r="K985"/>
  <c r="F983"/>
  <c r="H983"/>
  <c r="J983"/>
  <c r="E983"/>
  <c r="G983"/>
  <c r="I983"/>
  <c r="K983"/>
  <c r="F981"/>
  <c r="H981"/>
  <c r="J981"/>
  <c r="E981"/>
  <c r="G981"/>
  <c r="I981"/>
  <c r="K981"/>
  <c r="F979"/>
  <c r="H979"/>
  <c r="J979"/>
  <c r="E979"/>
  <c r="G979"/>
  <c r="I979"/>
  <c r="K979"/>
  <c r="F977"/>
  <c r="H977"/>
  <c r="J977"/>
  <c r="E977"/>
  <c r="G977"/>
  <c r="I977"/>
  <c r="K977"/>
  <c r="F975"/>
  <c r="H975"/>
  <c r="J975"/>
  <c r="E975"/>
  <c r="G975"/>
  <c r="I975"/>
  <c r="K975"/>
  <c r="F973"/>
  <c r="H973"/>
  <c r="J973"/>
  <c r="E973"/>
  <c r="G973"/>
  <c r="I973"/>
  <c r="K973"/>
  <c r="F971"/>
  <c r="H971"/>
  <c r="J971"/>
  <c r="E971"/>
  <c r="G971"/>
  <c r="I971"/>
  <c r="K971"/>
  <c r="F969"/>
  <c r="H969"/>
  <c r="J969"/>
  <c r="E969"/>
  <c r="G969"/>
  <c r="I969"/>
  <c r="K969"/>
  <c r="F967"/>
  <c r="H967"/>
  <c r="J967"/>
  <c r="E967"/>
  <c r="G967"/>
  <c r="I967"/>
  <c r="K967"/>
  <c r="F965"/>
  <c r="H965"/>
  <c r="J965"/>
  <c r="E965"/>
  <c r="G965"/>
  <c r="I965"/>
  <c r="K965"/>
  <c r="F963"/>
  <c r="H963"/>
  <c r="J963"/>
  <c r="E963"/>
  <c r="G963"/>
  <c r="I963"/>
  <c r="K963"/>
  <c r="F961"/>
  <c r="H961"/>
  <c r="J961"/>
  <c r="E961"/>
  <c r="G961"/>
  <c r="I961"/>
  <c r="K961"/>
  <c r="F959"/>
  <c r="H959"/>
  <c r="J959"/>
  <c r="E959"/>
  <c r="G959"/>
  <c r="I959"/>
  <c r="K959"/>
  <c r="F957"/>
  <c r="H957"/>
  <c r="J957"/>
  <c r="E957"/>
  <c r="G957"/>
  <c r="I957"/>
  <c r="K957"/>
  <c r="F955"/>
  <c r="H955"/>
  <c r="J955"/>
  <c r="E955"/>
  <c r="G955"/>
  <c r="I955"/>
  <c r="K955"/>
  <c r="F953"/>
  <c r="H953"/>
  <c r="J953"/>
  <c r="E953"/>
  <c r="G953"/>
  <c r="I953"/>
  <c r="K953"/>
  <c r="F951"/>
  <c r="H951"/>
  <c r="J951"/>
  <c r="E951"/>
  <c r="G951"/>
  <c r="I951"/>
  <c r="K951"/>
  <c r="F949"/>
  <c r="H949"/>
  <c r="J949"/>
  <c r="E949"/>
  <c r="G949"/>
  <c r="I949"/>
  <c r="K949"/>
  <c r="F947"/>
  <c r="H947"/>
  <c r="J947"/>
  <c r="E947"/>
  <c r="G947"/>
  <c r="I947"/>
  <c r="K947"/>
  <c r="F945"/>
  <c r="H945"/>
  <c r="J945"/>
  <c r="E945"/>
  <c r="G945"/>
  <c r="I945"/>
  <c r="K945"/>
  <c r="F943"/>
  <c r="H943"/>
  <c r="J943"/>
  <c r="E943"/>
  <c r="G943"/>
  <c r="I943"/>
  <c r="K943"/>
  <c r="F941"/>
  <c r="H941"/>
  <c r="J941"/>
  <c r="E941"/>
  <c r="G941"/>
  <c r="I941"/>
  <c r="K941"/>
  <c r="F939"/>
  <c r="H939"/>
  <c r="J939"/>
  <c r="E939"/>
  <c r="G939"/>
  <c r="I939"/>
  <c r="K939"/>
  <c r="F937"/>
  <c r="H937"/>
  <c r="J937"/>
  <c r="E937"/>
  <c r="G937"/>
  <c r="I937"/>
  <c r="K937"/>
  <c r="F935"/>
  <c r="H935"/>
  <c r="J935"/>
  <c r="E935"/>
  <c r="G935"/>
  <c r="I935"/>
  <c r="K935"/>
  <c r="F933"/>
  <c r="H933"/>
  <c r="J933"/>
  <c r="E933"/>
  <c r="G933"/>
  <c r="I933"/>
  <c r="K933"/>
  <c r="F931"/>
  <c r="H931"/>
  <c r="J931"/>
  <c r="E931"/>
  <c r="G931"/>
  <c r="I931"/>
  <c r="K931"/>
  <c r="F929"/>
  <c r="H929"/>
  <c r="J929"/>
  <c r="E929"/>
  <c r="G929"/>
  <c r="I929"/>
  <c r="K929"/>
  <c r="F927"/>
  <c r="H927"/>
  <c r="J927"/>
  <c r="E927"/>
  <c r="G927"/>
  <c r="I927"/>
  <c r="K927"/>
  <c r="F925"/>
  <c r="H925"/>
  <c r="J925"/>
  <c r="E925"/>
  <c r="G925"/>
  <c r="I925"/>
  <c r="K925"/>
  <c r="F923"/>
  <c r="H923"/>
  <c r="J923"/>
  <c r="E923"/>
  <c r="G923"/>
  <c r="I923"/>
  <c r="K923"/>
  <c r="F921"/>
  <c r="H921"/>
  <c r="J921"/>
  <c r="E921"/>
  <c r="G921"/>
  <c r="I921"/>
  <c r="K921"/>
  <c r="F919"/>
  <c r="H919"/>
  <c r="J919"/>
  <c r="E919"/>
  <c r="G919"/>
  <c r="I919"/>
  <c r="K919"/>
  <c r="F917"/>
  <c r="H917"/>
  <c r="J917"/>
  <c r="E917"/>
  <c r="G917"/>
  <c r="I917"/>
  <c r="K917"/>
  <c r="F915"/>
  <c r="H915"/>
  <c r="J915"/>
  <c r="E915"/>
  <c r="G915"/>
  <c r="I915"/>
  <c r="K915"/>
  <c r="F913"/>
  <c r="H913"/>
  <c r="J913"/>
  <c r="E913"/>
  <c r="G913"/>
  <c r="I913"/>
  <c r="K913"/>
  <c r="F911"/>
  <c r="H911"/>
  <c r="J911"/>
  <c r="E911"/>
  <c r="G911"/>
  <c r="I911"/>
  <c r="K911"/>
  <c r="F909"/>
  <c r="H909"/>
  <c r="J909"/>
  <c r="E909"/>
  <c r="G909"/>
  <c r="I909"/>
  <c r="K909"/>
  <c r="F907"/>
  <c r="H907"/>
  <c r="J907"/>
  <c r="E907"/>
  <c r="G907"/>
  <c r="I907"/>
  <c r="K907"/>
  <c r="F905"/>
  <c r="H905"/>
  <c r="J905"/>
  <c r="E905"/>
  <c r="G905"/>
  <c r="I905"/>
  <c r="K905"/>
  <c r="F903"/>
  <c r="H903"/>
  <c r="J903"/>
  <c r="E903"/>
  <c r="G903"/>
  <c r="I903"/>
  <c r="K903"/>
  <c r="F901"/>
  <c r="H901"/>
  <c r="J901"/>
  <c r="E901"/>
  <c r="G901"/>
  <c r="I901"/>
  <c r="K901"/>
  <c r="F899"/>
  <c r="H899"/>
  <c r="J899"/>
  <c r="E899"/>
  <c r="G899"/>
  <c r="I899"/>
  <c r="K899"/>
  <c r="F897"/>
  <c r="H897"/>
  <c r="J897"/>
  <c r="E897"/>
  <c r="G897"/>
  <c r="I897"/>
  <c r="K897"/>
  <c r="F895"/>
  <c r="H895"/>
  <c r="J895"/>
  <c r="E895"/>
  <c r="G895"/>
  <c r="I895"/>
  <c r="K895"/>
  <c r="F893"/>
  <c r="H893"/>
  <c r="J893"/>
  <c r="E893"/>
  <c r="G893"/>
  <c r="I893"/>
  <c r="K893"/>
  <c r="F891"/>
  <c r="H891"/>
  <c r="J891"/>
  <c r="E891"/>
  <c r="G891"/>
  <c r="I891"/>
  <c r="K891"/>
  <c r="F889"/>
  <c r="H889"/>
  <c r="J889"/>
  <c r="E889"/>
  <c r="G889"/>
  <c r="I889"/>
  <c r="K889"/>
  <c r="F887"/>
  <c r="H887"/>
  <c r="J887"/>
  <c r="E887"/>
  <c r="G887"/>
  <c r="I887"/>
  <c r="K887"/>
  <c r="F885"/>
  <c r="H885"/>
  <c r="J885"/>
  <c r="E885"/>
  <c r="G885"/>
  <c r="I885"/>
  <c r="K885"/>
  <c r="F883"/>
  <c r="H883"/>
  <c r="J883"/>
  <c r="E883"/>
  <c r="G883"/>
  <c r="I883"/>
  <c r="K883"/>
  <c r="F881"/>
  <c r="H881"/>
  <c r="J881"/>
  <c r="E881"/>
  <c r="G881"/>
  <c r="I881"/>
  <c r="K881"/>
  <c r="F879"/>
  <c r="H879"/>
  <c r="J879"/>
  <c r="E879"/>
  <c r="G879"/>
  <c r="I879"/>
  <c r="K879"/>
  <c r="F877"/>
  <c r="H877"/>
  <c r="J877"/>
  <c r="E877"/>
  <c r="G877"/>
  <c r="I877"/>
  <c r="K877"/>
  <c r="F875"/>
  <c r="H875"/>
  <c r="J875"/>
  <c r="E875"/>
  <c r="G875"/>
  <c r="I875"/>
  <c r="K875"/>
  <c r="F873"/>
  <c r="H873"/>
  <c r="J873"/>
  <c r="E873"/>
  <c r="G873"/>
  <c r="I873"/>
  <c r="K873"/>
  <c r="F871"/>
  <c r="H871"/>
  <c r="J871"/>
  <c r="E871"/>
  <c r="G871"/>
  <c r="I871"/>
  <c r="K871"/>
  <c r="F869"/>
  <c r="H869"/>
  <c r="J869"/>
  <c r="E869"/>
  <c r="G869"/>
  <c r="I869"/>
  <c r="K869"/>
  <c r="F867"/>
  <c r="H867"/>
  <c r="J867"/>
  <c r="E867"/>
  <c r="G867"/>
  <c r="I867"/>
  <c r="K867"/>
  <c r="F865"/>
  <c r="H865"/>
  <c r="J865"/>
  <c r="E865"/>
  <c r="G865"/>
  <c r="I865"/>
  <c r="K865"/>
  <c r="F863"/>
  <c r="H863"/>
  <c r="J863"/>
  <c r="E863"/>
  <c r="G863"/>
  <c r="I863"/>
  <c r="K863"/>
  <c r="F861"/>
  <c r="H861"/>
  <c r="J861"/>
  <c r="E861"/>
  <c r="G861"/>
  <c r="I861"/>
  <c r="K861"/>
  <c r="F859"/>
  <c r="H859"/>
  <c r="J859"/>
  <c r="E859"/>
  <c r="G859"/>
  <c r="I859"/>
  <c r="K859"/>
  <c r="F857"/>
  <c r="H857"/>
  <c r="J857"/>
  <c r="E857"/>
  <c r="G857"/>
  <c r="I857"/>
  <c r="K857"/>
  <c r="F855"/>
  <c r="H855"/>
  <c r="J855"/>
  <c r="E855"/>
  <c r="G855"/>
  <c r="I855"/>
  <c r="K855"/>
  <c r="F853"/>
  <c r="H853"/>
  <c r="J853"/>
  <c r="E853"/>
  <c r="G853"/>
  <c r="I853"/>
  <c r="K853"/>
  <c r="F851"/>
  <c r="H851"/>
  <c r="J851"/>
  <c r="E851"/>
  <c r="G851"/>
  <c r="I851"/>
  <c r="K851"/>
  <c r="F849"/>
  <c r="H849"/>
  <c r="J849"/>
  <c r="E849"/>
  <c r="G849"/>
  <c r="I849"/>
  <c r="K849"/>
  <c r="F847"/>
  <c r="H847"/>
  <c r="J847"/>
  <c r="E847"/>
  <c r="G847"/>
  <c r="I847"/>
  <c r="K847"/>
  <c r="F845"/>
  <c r="H845"/>
  <c r="J845"/>
  <c r="E845"/>
  <c r="G845"/>
  <c r="I845"/>
  <c r="K845"/>
  <c r="F843"/>
  <c r="H843"/>
  <c r="J843"/>
  <c r="E843"/>
  <c r="G843"/>
  <c r="I843"/>
  <c r="K843"/>
  <c r="F841"/>
  <c r="H841"/>
  <c r="J841"/>
  <c r="E841"/>
  <c r="G841"/>
  <c r="I841"/>
  <c r="K841"/>
  <c r="F839"/>
  <c r="H839"/>
  <c r="J839"/>
  <c r="E839"/>
  <c r="G839"/>
  <c r="I839"/>
  <c r="K839"/>
  <c r="F837"/>
  <c r="H837"/>
  <c r="J837"/>
  <c r="E837"/>
  <c r="G837"/>
  <c r="I837"/>
  <c r="K837"/>
  <c r="F835"/>
  <c r="H835"/>
  <c r="J835"/>
  <c r="E835"/>
  <c r="G835"/>
  <c r="I835"/>
  <c r="K835"/>
  <c r="F833"/>
  <c r="H833"/>
  <c r="J833"/>
  <c r="E833"/>
  <c r="G833"/>
  <c r="I833"/>
  <c r="K833"/>
  <c r="F831"/>
  <c r="H831"/>
  <c r="J831"/>
  <c r="E831"/>
  <c r="G831"/>
  <c r="I831"/>
  <c r="K831"/>
  <c r="F829"/>
  <c r="H829"/>
  <c r="J829"/>
  <c r="E829"/>
  <c r="G829"/>
  <c r="I829"/>
  <c r="K829"/>
  <c r="F827"/>
  <c r="H827"/>
  <c r="J827"/>
  <c r="E827"/>
  <c r="G827"/>
  <c r="I827"/>
  <c r="K827"/>
  <c r="F825"/>
  <c r="H825"/>
  <c r="J825"/>
  <c r="E825"/>
  <c r="G825"/>
  <c r="I825"/>
  <c r="K825"/>
  <c r="F823"/>
  <c r="H823"/>
  <c r="J823"/>
  <c r="E823"/>
  <c r="G823"/>
  <c r="I823"/>
  <c r="K823"/>
  <c r="F821"/>
  <c r="H821"/>
  <c r="J821"/>
  <c r="E821"/>
  <c r="G821"/>
  <c r="I821"/>
  <c r="K821"/>
  <c r="F819"/>
  <c r="H819"/>
  <c r="J819"/>
  <c r="E819"/>
  <c r="G819"/>
  <c r="I819"/>
  <c r="K819"/>
  <c r="F817"/>
  <c r="H817"/>
  <c r="J817"/>
  <c r="E817"/>
  <c r="G817"/>
  <c r="I817"/>
  <c r="K817"/>
  <c r="F815"/>
  <c r="H815"/>
  <c r="J815"/>
  <c r="E815"/>
  <c r="G815"/>
  <c r="I815"/>
  <c r="K815"/>
  <c r="F813"/>
  <c r="H813"/>
  <c r="J813"/>
  <c r="E813"/>
  <c r="G813"/>
  <c r="I813"/>
  <c r="K813"/>
  <c r="F811"/>
  <c r="H811"/>
  <c r="J811"/>
  <c r="E811"/>
  <c r="G811"/>
  <c r="I811"/>
  <c r="K811"/>
  <c r="F809"/>
  <c r="H809"/>
  <c r="J809"/>
  <c r="E809"/>
  <c r="G809"/>
  <c r="I809"/>
  <c r="K809"/>
  <c r="F807"/>
  <c r="H807"/>
  <c r="J807"/>
  <c r="E807"/>
  <c r="G807"/>
  <c r="I807"/>
  <c r="K807"/>
  <c r="F805"/>
  <c r="H805"/>
  <c r="J805"/>
  <c r="E805"/>
  <c r="G805"/>
  <c r="I805"/>
  <c r="K805"/>
  <c r="F803"/>
  <c r="H803"/>
  <c r="J803"/>
  <c r="E803"/>
  <c r="G803"/>
  <c r="I803"/>
  <c r="K803"/>
  <c r="F801"/>
  <c r="H801"/>
  <c r="J801"/>
  <c r="E801"/>
  <c r="G801"/>
  <c r="I801"/>
  <c r="K801"/>
  <c r="F799"/>
  <c r="H799"/>
  <c r="J799"/>
  <c r="E799"/>
  <c r="G799"/>
  <c r="I799"/>
  <c r="K799"/>
  <c r="F797"/>
  <c r="H797"/>
  <c r="J797"/>
  <c r="E797"/>
  <c r="G797"/>
  <c r="I797"/>
  <c r="K797"/>
  <c r="F795"/>
  <c r="H795"/>
  <c r="J795"/>
  <c r="E795"/>
  <c r="G795"/>
  <c r="I795"/>
  <c r="K795"/>
  <c r="F793"/>
  <c r="H793"/>
  <c r="J793"/>
  <c r="E793"/>
  <c r="G793"/>
  <c r="I793"/>
  <c r="K793"/>
  <c r="F791"/>
  <c r="H791"/>
  <c r="J791"/>
  <c r="E791"/>
  <c r="G791"/>
  <c r="I791"/>
  <c r="K791"/>
  <c r="F789"/>
  <c r="H789"/>
  <c r="J789"/>
  <c r="E789"/>
  <c r="G789"/>
  <c r="I789"/>
  <c r="K789"/>
  <c r="F787"/>
  <c r="H787"/>
  <c r="J787"/>
  <c r="E787"/>
  <c r="G787"/>
  <c r="I787"/>
  <c r="K787"/>
  <c r="F785"/>
  <c r="H785"/>
  <c r="J785"/>
  <c r="E785"/>
  <c r="G785"/>
  <c r="I785"/>
  <c r="K785"/>
  <c r="F783"/>
  <c r="H783"/>
  <c r="J783"/>
  <c r="E783"/>
  <c r="G783"/>
  <c r="I783"/>
  <c r="K783"/>
  <c r="F781"/>
  <c r="H781"/>
  <c r="J781"/>
  <c r="E781"/>
  <c r="G781"/>
  <c r="I781"/>
  <c r="K781"/>
  <c r="F779"/>
  <c r="H779"/>
  <c r="J779"/>
  <c r="E779"/>
  <c r="G779"/>
  <c r="I779"/>
  <c r="K779"/>
  <c r="F777"/>
  <c r="H777"/>
  <c r="J777"/>
  <c r="E777"/>
  <c r="G777"/>
  <c r="I777"/>
  <c r="K777"/>
  <c r="F775"/>
  <c r="H775"/>
  <c r="J775"/>
  <c r="E775"/>
  <c r="G775"/>
  <c r="I775"/>
  <c r="K775"/>
  <c r="F773"/>
  <c r="H773"/>
  <c r="J773"/>
  <c r="E773"/>
  <c r="G773"/>
  <c r="I773"/>
  <c r="K773"/>
  <c r="F771"/>
  <c r="H771"/>
  <c r="J771"/>
  <c r="E771"/>
  <c r="G771"/>
  <c r="I771"/>
  <c r="K771"/>
  <c r="F769"/>
  <c r="H769"/>
  <c r="J769"/>
  <c r="E769"/>
  <c r="G769"/>
  <c r="I769"/>
  <c r="K769"/>
  <c r="F767"/>
  <c r="H767"/>
  <c r="J767"/>
  <c r="E767"/>
  <c r="G767"/>
  <c r="I767"/>
  <c r="K767"/>
  <c r="F765"/>
  <c r="H765"/>
  <c r="J765"/>
  <c r="E765"/>
  <c r="G765"/>
  <c r="I765"/>
  <c r="K765"/>
  <c r="F763"/>
  <c r="H763"/>
  <c r="J763"/>
  <c r="E763"/>
  <c r="G763"/>
  <c r="I763"/>
  <c r="K763"/>
  <c r="F761"/>
  <c r="H761"/>
  <c r="J761"/>
  <c r="E761"/>
  <c r="G761"/>
  <c r="I761"/>
  <c r="K761"/>
  <c r="F759"/>
  <c r="H759"/>
  <c r="J759"/>
  <c r="E759"/>
  <c r="G759"/>
  <c r="I759"/>
  <c r="K759"/>
  <c r="F757"/>
  <c r="H757"/>
  <c r="J757"/>
  <c r="E757"/>
  <c r="G757"/>
  <c r="I757"/>
  <c r="K757"/>
  <c r="F755"/>
  <c r="H755"/>
  <c r="J755"/>
  <c r="E755"/>
  <c r="G755"/>
  <c r="I755"/>
  <c r="K755"/>
  <c r="F753"/>
  <c r="H753"/>
  <c r="J753"/>
  <c r="E753"/>
  <c r="G753"/>
  <c r="I753"/>
  <c r="K753"/>
  <c r="F751"/>
  <c r="H751"/>
  <c r="J751"/>
  <c r="E751"/>
  <c r="G751"/>
  <c r="I751"/>
  <c r="K751"/>
  <c r="F749"/>
  <c r="H749"/>
  <c r="J749"/>
  <c r="E749"/>
  <c r="G749"/>
  <c r="I749"/>
  <c r="K749"/>
  <c r="F747"/>
  <c r="H747"/>
  <c r="J747"/>
  <c r="E747"/>
  <c r="G747"/>
  <c r="I747"/>
  <c r="K747"/>
  <c r="F745"/>
  <c r="H745"/>
  <c r="J745"/>
  <c r="E745"/>
  <c r="G745"/>
  <c r="I745"/>
  <c r="K745"/>
  <c r="F743"/>
  <c r="H743"/>
  <c r="J743"/>
  <c r="E743"/>
  <c r="G743"/>
  <c r="I743"/>
  <c r="K743"/>
  <c r="F741"/>
  <c r="H741"/>
  <c r="J741"/>
  <c r="E741"/>
  <c r="G741"/>
  <c r="I741"/>
  <c r="K741"/>
  <c r="F739"/>
  <c r="H739"/>
  <c r="J739"/>
  <c r="E739"/>
  <c r="G739"/>
  <c r="I739"/>
  <c r="K739"/>
  <c r="F737"/>
  <c r="H737"/>
  <c r="J737"/>
  <c r="E737"/>
  <c r="G737"/>
  <c r="I737"/>
  <c r="K737"/>
  <c r="F735"/>
  <c r="H735"/>
  <c r="J735"/>
  <c r="E735"/>
  <c r="G735"/>
  <c r="I735"/>
  <c r="K735"/>
  <c r="F733"/>
  <c r="H733"/>
  <c r="J733"/>
  <c r="E733"/>
  <c r="G733"/>
  <c r="I733"/>
  <c r="K733"/>
  <c r="F731"/>
  <c r="H731"/>
  <c r="J731"/>
  <c r="E731"/>
  <c r="G731"/>
  <c r="I731"/>
  <c r="K731"/>
  <c r="F729"/>
  <c r="H729"/>
  <c r="J729"/>
  <c r="E729"/>
  <c r="G729"/>
  <c r="I729"/>
  <c r="K729"/>
  <c r="F727"/>
  <c r="H727"/>
  <c r="J727"/>
  <c r="E727"/>
  <c r="G727"/>
  <c r="I727"/>
  <c r="K727"/>
  <c r="F725"/>
  <c r="H725"/>
  <c r="J725"/>
  <c r="E725"/>
  <c r="G725"/>
  <c r="I725"/>
  <c r="K725"/>
  <c r="F723"/>
  <c r="H723"/>
  <c r="J723"/>
  <c r="E723"/>
  <c r="G723"/>
  <c r="I723"/>
  <c r="K723"/>
  <c r="F721"/>
  <c r="H721"/>
  <c r="J721"/>
  <c r="E721"/>
  <c r="G721"/>
  <c r="I721"/>
  <c r="K721"/>
  <c r="F719"/>
  <c r="H719"/>
  <c r="J719"/>
  <c r="E719"/>
  <c r="G719"/>
  <c r="I719"/>
  <c r="K719"/>
  <c r="F717"/>
  <c r="H717"/>
  <c r="J717"/>
  <c r="E717"/>
  <c r="G717"/>
  <c r="I717"/>
  <c r="K717"/>
  <c r="F715"/>
  <c r="H715"/>
  <c r="J715"/>
  <c r="E715"/>
  <c r="G715"/>
  <c r="I715"/>
  <c r="K715"/>
  <c r="F713"/>
  <c r="H713"/>
  <c r="J713"/>
  <c r="E713"/>
  <c r="G713"/>
  <c r="I713"/>
  <c r="K713"/>
  <c r="F711"/>
  <c r="H711"/>
  <c r="J711"/>
  <c r="E711"/>
  <c r="G711"/>
  <c r="I711"/>
  <c r="K711"/>
  <c r="F709"/>
  <c r="H709"/>
  <c r="J709"/>
  <c r="E709"/>
  <c r="G709"/>
  <c r="I709"/>
  <c r="K709"/>
  <c r="F707"/>
  <c r="H707"/>
  <c r="J707"/>
  <c r="E707"/>
  <c r="G707"/>
  <c r="I707"/>
  <c r="K707"/>
  <c r="F705"/>
  <c r="H705"/>
  <c r="J705"/>
  <c r="E705"/>
  <c r="G705"/>
  <c r="I705"/>
  <c r="K705"/>
  <c r="F703"/>
  <c r="H703"/>
  <c r="J703"/>
  <c r="E703"/>
  <c r="G703"/>
  <c r="I703"/>
  <c r="K703"/>
  <c r="F701"/>
  <c r="H701"/>
  <c r="J701"/>
  <c r="E701"/>
  <c r="G701"/>
  <c r="I701"/>
  <c r="K701"/>
  <c r="F699"/>
  <c r="H699"/>
  <c r="J699"/>
  <c r="E699"/>
  <c r="G699"/>
  <c r="I699"/>
  <c r="K699"/>
  <c r="F697"/>
  <c r="H697"/>
  <c r="J697"/>
  <c r="E697"/>
  <c r="G697"/>
  <c r="I697"/>
  <c r="K697"/>
  <c r="F695"/>
  <c r="H695"/>
  <c r="J695"/>
  <c r="E695"/>
  <c r="G695"/>
  <c r="I695"/>
  <c r="K695"/>
  <c r="F693"/>
  <c r="H693"/>
  <c r="J693"/>
  <c r="E693"/>
  <c r="G693"/>
  <c r="I693"/>
  <c r="K693"/>
  <c r="F691"/>
  <c r="H691"/>
  <c r="J691"/>
  <c r="E691"/>
  <c r="G691"/>
  <c r="I691"/>
  <c r="K691"/>
  <c r="F689"/>
  <c r="H689"/>
  <c r="J689"/>
  <c r="E689"/>
  <c r="G689"/>
  <c r="I689"/>
  <c r="K689"/>
  <c r="F687"/>
  <c r="H687"/>
  <c r="J687"/>
  <c r="E687"/>
  <c r="G687"/>
  <c r="I687"/>
  <c r="K687"/>
  <c r="F685"/>
  <c r="H685"/>
  <c r="J685"/>
  <c r="E685"/>
  <c r="G685"/>
  <c r="I685"/>
  <c r="K685"/>
  <c r="F683"/>
  <c r="H683"/>
  <c r="J683"/>
  <c r="E683"/>
  <c r="G683"/>
  <c r="I683"/>
  <c r="K683"/>
  <c r="F681"/>
  <c r="H681"/>
  <c r="J681"/>
  <c r="E681"/>
  <c r="G681"/>
  <c r="I681"/>
  <c r="K681"/>
  <c r="F679"/>
  <c r="H679"/>
  <c r="J679"/>
  <c r="E679"/>
  <c r="G679"/>
  <c r="I679"/>
  <c r="K679"/>
  <c r="F677"/>
  <c r="H677"/>
  <c r="J677"/>
  <c r="E677"/>
  <c r="G677"/>
  <c r="I677"/>
  <c r="K677"/>
  <c r="F675"/>
  <c r="H675"/>
  <c r="J675"/>
  <c r="E675"/>
  <c r="G675"/>
  <c r="I675"/>
  <c r="K675"/>
  <c r="F673"/>
  <c r="H673"/>
  <c r="J673"/>
  <c r="E673"/>
  <c r="G673"/>
  <c r="I673"/>
  <c r="K673"/>
  <c r="F671"/>
  <c r="H671"/>
  <c r="J671"/>
  <c r="E671"/>
  <c r="G671"/>
  <c r="I671"/>
  <c r="K671"/>
  <c r="F669"/>
  <c r="H669"/>
  <c r="J669"/>
  <c r="E669"/>
  <c r="G669"/>
  <c r="I669"/>
  <c r="K669"/>
  <c r="F667"/>
  <c r="H667"/>
  <c r="J667"/>
  <c r="E667"/>
  <c r="G667"/>
  <c r="I667"/>
  <c r="K667"/>
  <c r="F665"/>
  <c r="H665"/>
  <c r="J665"/>
  <c r="E665"/>
  <c r="G665"/>
  <c r="I665"/>
  <c r="K665"/>
  <c r="F663"/>
  <c r="H663"/>
  <c r="J663"/>
  <c r="E663"/>
  <c r="G663"/>
  <c r="I663"/>
  <c r="K663"/>
  <c r="F661"/>
  <c r="H661"/>
  <c r="J661"/>
  <c r="E661"/>
  <c r="G661"/>
  <c r="I661"/>
  <c r="K661"/>
  <c r="F659"/>
  <c r="H659"/>
  <c r="J659"/>
  <c r="E659"/>
  <c r="G659"/>
  <c r="I659"/>
  <c r="K659"/>
  <c r="F657"/>
  <c r="H657"/>
  <c r="J657"/>
  <c r="E657"/>
  <c r="G657"/>
  <c r="I657"/>
  <c r="K657"/>
  <c r="F655"/>
  <c r="H655"/>
  <c r="J655"/>
  <c r="E655"/>
  <c r="G655"/>
  <c r="I655"/>
  <c r="K655"/>
  <c r="F653"/>
  <c r="H653"/>
  <c r="J653"/>
  <c r="E653"/>
  <c r="G653"/>
  <c r="I653"/>
  <c r="K653"/>
  <c r="F651"/>
  <c r="H651"/>
  <c r="J651"/>
  <c r="E651"/>
  <c r="G651"/>
  <c r="I651"/>
  <c r="K651"/>
  <c r="F649"/>
  <c r="H649"/>
  <c r="J649"/>
  <c r="E649"/>
  <c r="G649"/>
  <c r="I649"/>
  <c r="K649"/>
  <c r="F647"/>
  <c r="H647"/>
  <c r="J647"/>
  <c r="E647"/>
  <c r="G647"/>
  <c r="I647"/>
  <c r="K647"/>
  <c r="F645"/>
  <c r="H645"/>
  <c r="J645"/>
  <c r="E645"/>
  <c r="G645"/>
  <c r="I645"/>
  <c r="K645"/>
  <c r="F643"/>
  <c r="H643"/>
  <c r="J643"/>
  <c r="E643"/>
  <c r="G643"/>
  <c r="I643"/>
  <c r="K643"/>
  <c r="F641"/>
  <c r="H641"/>
  <c r="J641"/>
  <c r="E641"/>
  <c r="G641"/>
  <c r="I641"/>
  <c r="K641"/>
  <c r="F639"/>
  <c r="H639"/>
  <c r="J639"/>
  <c r="E639"/>
  <c r="G639"/>
  <c r="I639"/>
  <c r="K639"/>
  <c r="F637"/>
  <c r="H637"/>
  <c r="J637"/>
  <c r="E637"/>
  <c r="G637"/>
  <c r="I637"/>
  <c r="K637"/>
  <c r="F635"/>
  <c r="H635"/>
  <c r="J635"/>
  <c r="E635"/>
  <c r="G635"/>
  <c r="I635"/>
  <c r="K635"/>
  <c r="F633"/>
  <c r="H633"/>
  <c r="J633"/>
  <c r="E633"/>
  <c r="G633"/>
  <c r="I633"/>
  <c r="K633"/>
  <c r="F631"/>
  <c r="H631"/>
  <c r="J631"/>
  <c r="E631"/>
  <c r="G631"/>
  <c r="I631"/>
  <c r="K631"/>
  <c r="F629"/>
  <c r="H629"/>
  <c r="J629"/>
  <c r="E629"/>
  <c r="G629"/>
  <c r="I629"/>
  <c r="K629"/>
  <c r="F627"/>
  <c r="H627"/>
  <c r="J627"/>
  <c r="E627"/>
  <c r="G627"/>
  <c r="I627"/>
  <c r="K627"/>
  <c r="F625"/>
  <c r="H625"/>
  <c r="J625"/>
  <c r="E625"/>
  <c r="G625"/>
  <c r="I625"/>
  <c r="K625"/>
  <c r="F623"/>
  <c r="H623"/>
  <c r="J623"/>
  <c r="E623"/>
  <c r="G623"/>
  <c r="I623"/>
  <c r="K623"/>
  <c r="F621"/>
  <c r="H621"/>
  <c r="J621"/>
  <c r="E621"/>
  <c r="G621"/>
  <c r="I621"/>
  <c r="K621"/>
  <c r="F619"/>
  <c r="H619"/>
  <c r="J619"/>
  <c r="E619"/>
  <c r="G619"/>
  <c r="I619"/>
  <c r="K619"/>
  <c r="F617"/>
  <c r="H617"/>
  <c r="J617"/>
  <c r="E617"/>
  <c r="G617"/>
  <c r="I617"/>
  <c r="K617"/>
  <c r="F615"/>
  <c r="H615"/>
  <c r="J615"/>
  <c r="E615"/>
  <c r="G615"/>
  <c r="I615"/>
  <c r="K615"/>
  <c r="F613"/>
  <c r="H613"/>
  <c r="J613"/>
  <c r="E613"/>
  <c r="G613"/>
  <c r="I613"/>
  <c r="K613"/>
  <c r="F611"/>
  <c r="H611"/>
  <c r="J611"/>
  <c r="E611"/>
  <c r="G611"/>
  <c r="I611"/>
  <c r="K611"/>
  <c r="F609"/>
  <c r="H609"/>
  <c r="J609"/>
  <c r="E609"/>
  <c r="G609"/>
  <c r="I609"/>
  <c r="K609"/>
  <c r="F607"/>
  <c r="H607"/>
  <c r="J607"/>
  <c r="E607"/>
  <c r="G607"/>
  <c r="I607"/>
  <c r="K607"/>
  <c r="F605"/>
  <c r="H605"/>
  <c r="J605"/>
  <c r="E605"/>
  <c r="G605"/>
  <c r="I605"/>
  <c r="K605"/>
  <c r="F603"/>
  <c r="H603"/>
  <c r="J603"/>
  <c r="E603"/>
  <c r="G603"/>
  <c r="I603"/>
  <c r="K603"/>
  <c r="F601"/>
  <c r="H601"/>
  <c r="J601"/>
  <c r="E601"/>
  <c r="G601"/>
  <c r="I601"/>
  <c r="K601"/>
  <c r="F599"/>
  <c r="H599"/>
  <c r="J599"/>
  <c r="E599"/>
  <c r="G599"/>
  <c r="I599"/>
  <c r="K599"/>
  <c r="F597"/>
  <c r="H597"/>
  <c r="J597"/>
  <c r="E597"/>
  <c r="G597"/>
  <c r="I597"/>
  <c r="K597"/>
  <c r="F595"/>
  <c r="H595"/>
  <c r="J595"/>
  <c r="E595"/>
  <c r="G595"/>
  <c r="I595"/>
  <c r="K595"/>
  <c r="F593"/>
  <c r="H593"/>
  <c r="J593"/>
  <c r="E593"/>
  <c r="G593"/>
  <c r="I593"/>
  <c r="K593"/>
  <c r="F591"/>
  <c r="H591"/>
  <c r="J591"/>
  <c r="E591"/>
  <c r="G591"/>
  <c r="I591"/>
  <c r="K591"/>
  <c r="F589"/>
  <c r="H589"/>
  <c r="J589"/>
  <c r="E589"/>
  <c r="G589"/>
  <c r="I589"/>
  <c r="K589"/>
  <c r="F587"/>
  <c r="H587"/>
  <c r="J587"/>
  <c r="E587"/>
  <c r="G587"/>
  <c r="I587"/>
  <c r="K587"/>
  <c r="F585"/>
  <c r="H585"/>
  <c r="J585"/>
  <c r="E585"/>
  <c r="G585"/>
  <c r="I585"/>
  <c r="K585"/>
  <c r="F583"/>
  <c r="H583"/>
  <c r="J583"/>
  <c r="E583"/>
  <c r="G583"/>
  <c r="I583"/>
  <c r="K583"/>
  <c r="F581"/>
  <c r="H581"/>
  <c r="J581"/>
  <c r="E581"/>
  <c r="G581"/>
  <c r="I581"/>
  <c r="K581"/>
  <c r="F579"/>
  <c r="H579"/>
  <c r="J579"/>
  <c r="E579"/>
  <c r="G579"/>
  <c r="I579"/>
  <c r="K579"/>
  <c r="F577"/>
  <c r="H577"/>
  <c r="J577"/>
  <c r="E577"/>
  <c r="G577"/>
  <c r="I577"/>
  <c r="K577"/>
  <c r="F575"/>
  <c r="H575"/>
  <c r="J575"/>
  <c r="E575"/>
  <c r="G575"/>
  <c r="I575"/>
  <c r="K575"/>
  <c r="F573"/>
  <c r="H573"/>
  <c r="J573"/>
  <c r="E573"/>
  <c r="G573"/>
  <c r="I573"/>
  <c r="K573"/>
  <c r="F571"/>
  <c r="H571"/>
  <c r="J571"/>
  <c r="E571"/>
  <c r="G571"/>
  <c r="I571"/>
  <c r="K571"/>
  <c r="F569"/>
  <c r="H569"/>
  <c r="J569"/>
  <c r="E569"/>
  <c r="G569"/>
  <c r="I569"/>
  <c r="K569"/>
  <c r="F567"/>
  <c r="H567"/>
  <c r="J567"/>
  <c r="E567"/>
  <c r="G567"/>
  <c r="I567"/>
  <c r="K567"/>
  <c r="F565"/>
  <c r="H565"/>
  <c r="J565"/>
  <c r="E565"/>
  <c r="G565"/>
  <c r="I565"/>
  <c r="K565"/>
  <c r="F563"/>
  <c r="H563"/>
  <c r="J563"/>
  <c r="E563"/>
  <c r="G563"/>
  <c r="I563"/>
  <c r="K563"/>
  <c r="F561"/>
  <c r="H561"/>
  <c r="J561"/>
  <c r="E561"/>
  <c r="G561"/>
  <c r="I561"/>
  <c r="K561"/>
  <c r="F559"/>
  <c r="H559"/>
  <c r="J559"/>
  <c r="E559"/>
  <c r="G559"/>
  <c r="I559"/>
  <c r="K559"/>
  <c r="F557"/>
  <c r="H557"/>
  <c r="J557"/>
  <c r="E557"/>
  <c r="G557"/>
  <c r="I557"/>
  <c r="K557"/>
  <c r="F555"/>
  <c r="H555"/>
  <c r="J555"/>
  <c r="E555"/>
  <c r="G555"/>
  <c r="I555"/>
  <c r="K555"/>
  <c r="F553"/>
  <c r="H553"/>
  <c r="J553"/>
  <c r="E553"/>
  <c r="G553"/>
  <c r="I553"/>
  <c r="K553"/>
  <c r="F551"/>
  <c r="H551"/>
  <c r="J551"/>
  <c r="E551"/>
  <c r="G551"/>
  <c r="I551"/>
  <c r="K551"/>
  <c r="F549"/>
  <c r="H549"/>
  <c r="J549"/>
  <c r="E549"/>
  <c r="G549"/>
  <c r="I549"/>
  <c r="K549"/>
  <c r="F547"/>
  <c r="H547"/>
  <c r="J547"/>
  <c r="E547"/>
  <c r="G547"/>
  <c r="I547"/>
  <c r="K547"/>
  <c r="F545"/>
  <c r="H545"/>
  <c r="J545"/>
  <c r="E545"/>
  <c r="G545"/>
  <c r="I545"/>
  <c r="K545"/>
  <c r="F543"/>
  <c r="H543"/>
  <c r="J543"/>
  <c r="E543"/>
  <c r="G543"/>
  <c r="I543"/>
  <c r="K543"/>
  <c r="F541"/>
  <c r="H541"/>
  <c r="J541"/>
  <c r="E541"/>
  <c r="G541"/>
  <c r="I541"/>
  <c r="K541"/>
  <c r="F539"/>
  <c r="H539"/>
  <c r="J539"/>
  <c r="E539"/>
  <c r="G539"/>
  <c r="I539"/>
  <c r="K539"/>
  <c r="F537"/>
  <c r="H537"/>
  <c r="J537"/>
  <c r="E537"/>
  <c r="G537"/>
  <c r="I537"/>
  <c r="K537"/>
  <c r="F535"/>
  <c r="H535"/>
  <c r="J535"/>
  <c r="E535"/>
  <c r="G535"/>
  <c r="I535"/>
  <c r="K535"/>
  <c r="F533"/>
  <c r="H533"/>
  <c r="J533"/>
  <c r="E533"/>
  <c r="G533"/>
  <c r="I533"/>
  <c r="K533"/>
  <c r="F531"/>
  <c r="H531"/>
  <c r="J531"/>
  <c r="E531"/>
  <c r="G531"/>
  <c r="I531"/>
  <c r="K531"/>
  <c r="F529"/>
  <c r="H529"/>
  <c r="J529"/>
  <c r="E529"/>
  <c r="G529"/>
  <c r="I529"/>
  <c r="K529"/>
  <c r="F527"/>
  <c r="H527"/>
  <c r="J527"/>
  <c r="E527"/>
  <c r="G527"/>
  <c r="I527"/>
  <c r="K527"/>
  <c r="F525"/>
  <c r="H525"/>
  <c r="J525"/>
  <c r="E525"/>
  <c r="G525"/>
  <c r="I525"/>
  <c r="K525"/>
  <c r="F523"/>
  <c r="H523"/>
  <c r="J523"/>
  <c r="E523"/>
  <c r="G523"/>
  <c r="I523"/>
  <c r="K523"/>
  <c r="F521"/>
  <c r="H521"/>
  <c r="J521"/>
  <c r="E521"/>
  <c r="G521"/>
  <c r="I521"/>
  <c r="K521"/>
  <c r="F519"/>
  <c r="H519"/>
  <c r="J519"/>
  <c r="E519"/>
  <c r="G519"/>
  <c r="I519"/>
  <c r="K519"/>
  <c r="F517"/>
  <c r="H517"/>
  <c r="J517"/>
  <c r="E517"/>
  <c r="G517"/>
  <c r="I517"/>
  <c r="K517"/>
  <c r="F515"/>
  <c r="H515"/>
  <c r="J515"/>
  <c r="E515"/>
  <c r="G515"/>
  <c r="I515"/>
  <c r="K515"/>
  <c r="F513"/>
  <c r="H513"/>
  <c r="J513"/>
  <c r="E513"/>
  <c r="G513"/>
  <c r="I513"/>
  <c r="K513"/>
  <c r="F511"/>
  <c r="H511"/>
  <c r="J511"/>
  <c r="E511"/>
  <c r="G511"/>
  <c r="I511"/>
  <c r="K511"/>
  <c r="F509"/>
  <c r="H509"/>
  <c r="J509"/>
  <c r="E509"/>
  <c r="G509"/>
  <c r="I509"/>
  <c r="K509"/>
  <c r="F507"/>
  <c r="H507"/>
  <c r="J507"/>
  <c r="E507"/>
  <c r="G507"/>
  <c r="I507"/>
  <c r="K507"/>
  <c r="F505"/>
  <c r="H505"/>
  <c r="J505"/>
  <c r="E505"/>
  <c r="G505"/>
  <c r="I505"/>
  <c r="K505"/>
  <c r="F503"/>
  <c r="H503"/>
  <c r="J503"/>
  <c r="E503"/>
  <c r="G503"/>
  <c r="I503"/>
  <c r="K503"/>
  <c r="F501"/>
  <c r="H501"/>
  <c r="J501"/>
  <c r="E501"/>
  <c r="G501"/>
  <c r="I501"/>
  <c r="K501"/>
  <c r="F499"/>
  <c r="H499"/>
  <c r="J499"/>
  <c r="E499"/>
  <c r="G499"/>
  <c r="I499"/>
  <c r="K499"/>
  <c r="F497"/>
  <c r="H497"/>
  <c r="J497"/>
  <c r="E497"/>
  <c r="G497"/>
  <c r="I497"/>
  <c r="K497"/>
  <c r="F495"/>
  <c r="H495"/>
  <c r="J495"/>
  <c r="E495"/>
  <c r="G495"/>
  <c r="I495"/>
  <c r="K495"/>
  <c r="F493"/>
  <c r="H493"/>
  <c r="J493"/>
  <c r="E493"/>
  <c r="G493"/>
  <c r="I493"/>
  <c r="K493"/>
  <c r="F491"/>
  <c r="H491"/>
  <c r="J491"/>
  <c r="E491"/>
  <c r="G491"/>
  <c r="I491"/>
  <c r="K491"/>
  <c r="F489"/>
  <c r="H489"/>
  <c r="J489"/>
  <c r="E489"/>
  <c r="G489"/>
  <c r="I489"/>
  <c r="K489"/>
  <c r="F487"/>
  <c r="H487"/>
  <c r="J487"/>
  <c r="E487"/>
  <c r="G487"/>
  <c r="I487"/>
  <c r="K487"/>
  <c r="F485"/>
  <c r="H485"/>
  <c r="J485"/>
  <c r="E485"/>
  <c r="G485"/>
  <c r="I485"/>
  <c r="K485"/>
  <c r="F483"/>
  <c r="H483"/>
  <c r="J483"/>
  <c r="E483"/>
  <c r="G483"/>
  <c r="I483"/>
  <c r="K483"/>
  <c r="F481"/>
  <c r="H481"/>
  <c r="J481"/>
  <c r="E481"/>
  <c r="G481"/>
  <c r="I481"/>
  <c r="K481"/>
  <c r="F479"/>
  <c r="H479"/>
  <c r="J479"/>
  <c r="E479"/>
  <c r="G479"/>
  <c r="I479"/>
  <c r="K479"/>
  <c r="F477"/>
  <c r="H477"/>
  <c r="J477"/>
  <c r="E477"/>
  <c r="G477"/>
  <c r="I477"/>
  <c r="K477"/>
  <c r="F475"/>
  <c r="H475"/>
  <c r="J475"/>
  <c r="E475"/>
  <c r="G475"/>
  <c r="I475"/>
  <c r="K475"/>
  <c r="F473"/>
  <c r="H473"/>
  <c r="J473"/>
  <c r="E473"/>
  <c r="G473"/>
  <c r="I473"/>
  <c r="K473"/>
  <c r="F471"/>
  <c r="H471"/>
  <c r="J471"/>
  <c r="E471"/>
  <c r="G471"/>
  <c r="I471"/>
  <c r="K471"/>
  <c r="F469"/>
  <c r="H469"/>
  <c r="J469"/>
  <c r="E469"/>
  <c r="G469"/>
  <c r="I469"/>
  <c r="K469"/>
  <c r="F467"/>
  <c r="H467"/>
  <c r="J467"/>
  <c r="E467"/>
  <c r="G467"/>
  <c r="I467"/>
  <c r="K467"/>
  <c r="F465"/>
  <c r="H465"/>
  <c r="J465"/>
  <c r="E465"/>
  <c r="G465"/>
  <c r="I465"/>
  <c r="K465"/>
  <c r="F463"/>
  <c r="H463"/>
  <c r="J463"/>
  <c r="E463"/>
  <c r="G463"/>
  <c r="I463"/>
  <c r="K463"/>
  <c r="F461"/>
  <c r="H461"/>
  <c r="J461"/>
  <c r="E461"/>
  <c r="G461"/>
  <c r="I461"/>
  <c r="K461"/>
  <c r="F459"/>
  <c r="H459"/>
  <c r="J459"/>
  <c r="E459"/>
  <c r="G459"/>
  <c r="I459"/>
  <c r="K459"/>
  <c r="F457"/>
  <c r="H457"/>
  <c r="J457"/>
  <c r="E457"/>
  <c r="G457"/>
  <c r="I457"/>
  <c r="K457"/>
  <c r="F455"/>
  <c r="H455"/>
  <c r="J455"/>
  <c r="E455"/>
  <c r="G455"/>
  <c r="I455"/>
  <c r="K455"/>
  <c r="F453"/>
  <c r="H453"/>
  <c r="J453"/>
  <c r="E453"/>
  <c r="G453"/>
  <c r="I453"/>
  <c r="K453"/>
  <c r="F451"/>
  <c r="H451"/>
  <c r="J451"/>
  <c r="E451"/>
  <c r="G451"/>
  <c r="I451"/>
  <c r="K451"/>
  <c r="F449"/>
  <c r="H449"/>
  <c r="J449"/>
  <c r="E449"/>
  <c r="G449"/>
  <c r="I449"/>
  <c r="K449"/>
  <c r="F447"/>
  <c r="H447"/>
  <c r="J447"/>
  <c r="E447"/>
  <c r="G447"/>
  <c r="I447"/>
  <c r="K447"/>
  <c r="F445"/>
  <c r="H445"/>
  <c r="J445"/>
  <c r="E445"/>
  <c r="G445"/>
  <c r="I445"/>
  <c r="K445"/>
  <c r="F443"/>
  <c r="H443"/>
  <c r="J443"/>
  <c r="E443"/>
  <c r="G443"/>
  <c r="I443"/>
  <c r="K443"/>
  <c r="F441"/>
  <c r="H441"/>
  <c r="J441"/>
  <c r="E441"/>
  <c r="G441"/>
  <c r="I441"/>
  <c r="K441"/>
  <c r="F439"/>
  <c r="H439"/>
  <c r="J439"/>
  <c r="E439"/>
  <c r="G439"/>
  <c r="I439"/>
  <c r="K439"/>
  <c r="F437"/>
  <c r="H437"/>
  <c r="J437"/>
  <c r="E437"/>
  <c r="G437"/>
  <c r="I437"/>
  <c r="K437"/>
  <c r="F435"/>
  <c r="H435"/>
  <c r="J435"/>
  <c r="E435"/>
  <c r="G435"/>
  <c r="I435"/>
  <c r="K435"/>
  <c r="F433"/>
  <c r="H433"/>
  <c r="J433"/>
  <c r="E433"/>
  <c r="G433"/>
  <c r="I433"/>
  <c r="K433"/>
  <c r="F431"/>
  <c r="H431"/>
  <c r="J431"/>
  <c r="E431"/>
  <c r="G431"/>
  <c r="I431"/>
  <c r="K431"/>
  <c r="F429"/>
  <c r="H429"/>
  <c r="J429"/>
  <c r="E429"/>
  <c r="G429"/>
  <c r="I429"/>
  <c r="K429"/>
  <c r="F427"/>
  <c r="H427"/>
  <c r="J427"/>
  <c r="E427"/>
  <c r="G427"/>
  <c r="I427"/>
  <c r="K427"/>
  <c r="F425"/>
  <c r="H425"/>
  <c r="J425"/>
  <c r="E425"/>
  <c r="G425"/>
  <c r="I425"/>
  <c r="K425"/>
  <c r="F423"/>
  <c r="H423"/>
  <c r="J423"/>
  <c r="E423"/>
  <c r="G423"/>
  <c r="I423"/>
  <c r="K423"/>
  <c r="F421"/>
  <c r="H421"/>
  <c r="J421"/>
  <c r="E421"/>
  <c r="G421"/>
  <c r="I421"/>
  <c r="K421"/>
  <c r="F419"/>
  <c r="H419"/>
  <c r="J419"/>
  <c r="E419"/>
  <c r="G419"/>
  <c r="I419"/>
  <c r="K419"/>
  <c r="F417"/>
  <c r="H417"/>
  <c r="J417"/>
  <c r="E417"/>
  <c r="G417"/>
  <c r="I417"/>
  <c r="K417"/>
  <c r="F415"/>
  <c r="H415"/>
  <c r="J415"/>
  <c r="E415"/>
  <c r="G415"/>
  <c r="I415"/>
  <c r="K415"/>
  <c r="F413"/>
  <c r="H413"/>
  <c r="J413"/>
  <c r="E413"/>
  <c r="G413"/>
  <c r="I413"/>
  <c r="K413"/>
  <c r="F411"/>
  <c r="H411"/>
  <c r="J411"/>
  <c r="E411"/>
  <c r="G411"/>
  <c r="I411"/>
  <c r="K411"/>
  <c r="F409"/>
  <c r="H409"/>
  <c r="J409"/>
  <c r="E409"/>
  <c r="G409"/>
  <c r="I409"/>
  <c r="K409"/>
  <c r="F407"/>
  <c r="H407"/>
  <c r="J407"/>
  <c r="E407"/>
  <c r="G407"/>
  <c r="I407"/>
  <c r="K407"/>
  <c r="F405"/>
  <c r="H405"/>
  <c r="J405"/>
  <c r="E405"/>
  <c r="G405"/>
  <c r="I405"/>
  <c r="K405"/>
  <c r="F403"/>
  <c r="H403"/>
  <c r="J403"/>
  <c r="E403"/>
  <c r="G403"/>
  <c r="I403"/>
  <c r="K403"/>
  <c r="F401"/>
  <c r="H401"/>
  <c r="J401"/>
  <c r="E401"/>
  <c r="G401"/>
  <c r="I401"/>
  <c r="K401"/>
  <c r="F399"/>
  <c r="H399"/>
  <c r="J399"/>
  <c r="E399"/>
  <c r="G399"/>
  <c r="I399"/>
  <c r="K399"/>
  <c r="F397"/>
  <c r="H397"/>
  <c r="J397"/>
  <c r="E397"/>
  <c r="G397"/>
  <c r="I397"/>
  <c r="K397"/>
  <c r="F395"/>
  <c r="H395"/>
  <c r="J395"/>
  <c r="E395"/>
  <c r="G395"/>
  <c r="I395"/>
  <c r="K395"/>
  <c r="F393"/>
  <c r="H393"/>
  <c r="J393"/>
  <c r="E393"/>
  <c r="G393"/>
  <c r="I393"/>
  <c r="K393"/>
  <c r="F391"/>
  <c r="H391"/>
  <c r="J391"/>
  <c r="E391"/>
  <c r="G391"/>
  <c r="I391"/>
  <c r="K391"/>
  <c r="F389"/>
  <c r="H389"/>
  <c r="J389"/>
  <c r="E389"/>
  <c r="G389"/>
  <c r="I389"/>
  <c r="K389"/>
  <c r="F387"/>
  <c r="H387"/>
  <c r="J387"/>
  <c r="E387"/>
  <c r="G387"/>
  <c r="I387"/>
  <c r="K387"/>
  <c r="F385"/>
  <c r="H385"/>
  <c r="J385"/>
  <c r="E385"/>
  <c r="G385"/>
  <c r="I385"/>
  <c r="K385"/>
  <c r="F383"/>
  <c r="H383"/>
  <c r="J383"/>
  <c r="E383"/>
  <c r="G383"/>
  <c r="I383"/>
  <c r="K383"/>
  <c r="F381"/>
  <c r="H381"/>
  <c r="J381"/>
  <c r="E381"/>
  <c r="G381"/>
  <c r="I381"/>
  <c r="K381"/>
  <c r="F379"/>
  <c r="H379"/>
  <c r="J379"/>
  <c r="E379"/>
  <c r="G379"/>
  <c r="I379"/>
  <c r="K379"/>
  <c r="F377"/>
  <c r="H377"/>
  <c r="J377"/>
  <c r="E377"/>
  <c r="G377"/>
  <c r="I377"/>
  <c r="K377"/>
  <c r="F375"/>
  <c r="H375"/>
  <c r="J375"/>
  <c r="E375"/>
  <c r="G375"/>
  <c r="I375"/>
  <c r="K375"/>
  <c r="F373"/>
  <c r="H373"/>
  <c r="J373"/>
  <c r="E373"/>
  <c r="G373"/>
  <c r="I373"/>
  <c r="K373"/>
  <c r="F371"/>
  <c r="H371"/>
  <c r="J371"/>
  <c r="E371"/>
  <c r="G371"/>
  <c r="I371"/>
  <c r="K371"/>
  <c r="F369"/>
  <c r="H369"/>
  <c r="J369"/>
  <c r="E369"/>
  <c r="G369"/>
  <c r="I369"/>
  <c r="K369"/>
  <c r="F367"/>
  <c r="H367"/>
  <c r="J367"/>
  <c r="E367"/>
  <c r="G367"/>
  <c r="I367"/>
  <c r="K367"/>
  <c r="F365"/>
  <c r="H365"/>
  <c r="J365"/>
  <c r="E365"/>
  <c r="G365"/>
  <c r="I365"/>
  <c r="K365"/>
  <c r="F363"/>
  <c r="H363"/>
  <c r="J363"/>
  <c r="E363"/>
  <c r="G363"/>
  <c r="I363"/>
  <c r="K363"/>
  <c r="F361"/>
  <c r="H361"/>
  <c r="J361"/>
  <c r="E361"/>
  <c r="G361"/>
  <c r="I361"/>
  <c r="K361"/>
  <c r="F359"/>
  <c r="H359"/>
  <c r="J359"/>
  <c r="E359"/>
  <c r="G359"/>
  <c r="I359"/>
  <c r="K359"/>
  <c r="F357"/>
  <c r="H357"/>
  <c r="J357"/>
  <c r="E357"/>
  <c r="G357"/>
  <c r="I357"/>
  <c r="K357"/>
  <c r="F355"/>
  <c r="H355"/>
  <c r="J355"/>
  <c r="E355"/>
  <c r="G355"/>
  <c r="I355"/>
  <c r="K355"/>
  <c r="F353"/>
  <c r="H353"/>
  <c r="J353"/>
  <c r="E353"/>
  <c r="G353"/>
  <c r="I353"/>
  <c r="K353"/>
  <c r="F351"/>
  <c r="H351"/>
  <c r="J351"/>
  <c r="E351"/>
  <c r="G351"/>
  <c r="I351"/>
  <c r="K351"/>
  <c r="F349"/>
  <c r="H349"/>
  <c r="J349"/>
  <c r="E349"/>
  <c r="G349"/>
  <c r="I349"/>
  <c r="K349"/>
  <c r="F347"/>
  <c r="H347"/>
  <c r="J347"/>
  <c r="E347"/>
  <c r="G347"/>
  <c r="I347"/>
  <c r="K347"/>
  <c r="F345"/>
  <c r="H345"/>
  <c r="J345"/>
  <c r="E345"/>
  <c r="G345"/>
  <c r="I345"/>
  <c r="K345"/>
  <c r="F343"/>
  <c r="H343"/>
  <c r="J343"/>
  <c r="E343"/>
  <c r="G343"/>
  <c r="I343"/>
  <c r="K343"/>
  <c r="F341"/>
  <c r="H341"/>
  <c r="J341"/>
  <c r="E341"/>
  <c r="G341"/>
  <c r="I341"/>
  <c r="K341"/>
  <c r="F339"/>
  <c r="H339"/>
  <c r="J339"/>
  <c r="E339"/>
  <c r="G339"/>
  <c r="I339"/>
  <c r="K339"/>
  <c r="F337"/>
  <c r="H337"/>
  <c r="J337"/>
  <c r="E337"/>
  <c r="G337"/>
  <c r="I337"/>
  <c r="K337"/>
  <c r="F335"/>
  <c r="H335"/>
  <c r="J335"/>
  <c r="E335"/>
  <c r="G335"/>
  <c r="I335"/>
  <c r="K335"/>
  <c r="F333"/>
  <c r="H333"/>
  <c r="J333"/>
  <c r="E333"/>
  <c r="G333"/>
  <c r="I333"/>
  <c r="K333"/>
  <c r="F331"/>
  <c r="H331"/>
  <c r="J331"/>
  <c r="E331"/>
  <c r="G331"/>
  <c r="I331"/>
  <c r="K331"/>
  <c r="F329"/>
  <c r="H329"/>
  <c r="J329"/>
  <c r="E329"/>
  <c r="G329"/>
  <c r="I329"/>
  <c r="K329"/>
  <c r="F327"/>
  <c r="H327"/>
  <c r="J327"/>
  <c r="E327"/>
  <c r="G327"/>
  <c r="I327"/>
  <c r="K327"/>
  <c r="F325"/>
  <c r="H325"/>
  <c r="J325"/>
  <c r="E325"/>
  <c r="G325"/>
  <c r="I325"/>
  <c r="K325"/>
  <c r="F323"/>
  <c r="H323"/>
  <c r="J323"/>
  <c r="E323"/>
  <c r="G323"/>
  <c r="I323"/>
  <c r="K323"/>
  <c r="F321"/>
  <c r="H321"/>
  <c r="J321"/>
  <c r="E321"/>
  <c r="G321"/>
  <c r="I321"/>
  <c r="K321"/>
  <c r="F319"/>
  <c r="H319"/>
  <c r="J319"/>
  <c r="E319"/>
  <c r="G319"/>
  <c r="I319"/>
  <c r="K319"/>
  <c r="F317"/>
  <c r="H317"/>
  <c r="J317"/>
  <c r="E317"/>
  <c r="G317"/>
  <c r="I317"/>
  <c r="K317"/>
  <c r="F315"/>
  <c r="H315"/>
  <c r="J315"/>
  <c r="E315"/>
  <c r="G315"/>
  <c r="I315"/>
  <c r="K315"/>
  <c r="F313"/>
  <c r="H313"/>
  <c r="J313"/>
  <c r="E313"/>
  <c r="G313"/>
  <c r="I313"/>
  <c r="K313"/>
  <c r="F311"/>
  <c r="H311"/>
  <c r="J311"/>
  <c r="E311"/>
  <c r="G311"/>
  <c r="I311"/>
  <c r="K311"/>
  <c r="F309"/>
  <c r="H309"/>
  <c r="J309"/>
  <c r="E309"/>
  <c r="G309"/>
  <c r="I309"/>
  <c r="K309"/>
  <c r="F307"/>
  <c r="H307"/>
  <c r="J307"/>
  <c r="E307"/>
  <c r="G307"/>
  <c r="I307"/>
  <c r="K307"/>
  <c r="F305"/>
  <c r="H305"/>
  <c r="J305"/>
  <c r="E305"/>
  <c r="G305"/>
  <c r="I305"/>
  <c r="K305"/>
  <c r="F303"/>
  <c r="H303"/>
  <c r="J303"/>
  <c r="E303"/>
  <c r="G303"/>
  <c r="I303"/>
  <c r="K303"/>
  <c r="F301"/>
  <c r="H301"/>
  <c r="J301"/>
  <c r="E301"/>
  <c r="G301"/>
  <c r="I301"/>
  <c r="K301"/>
  <c r="F299"/>
  <c r="H299"/>
  <c r="J299"/>
  <c r="E299"/>
  <c r="G299"/>
  <c r="I299"/>
  <c r="K299"/>
  <c r="F297"/>
  <c r="H297"/>
  <c r="J297"/>
  <c r="E297"/>
  <c r="G297"/>
  <c r="I297"/>
  <c r="K297"/>
  <c r="F295"/>
  <c r="H295"/>
  <c r="J295"/>
  <c r="E295"/>
  <c r="G295"/>
  <c r="I295"/>
  <c r="K295"/>
  <c r="F293"/>
  <c r="H293"/>
  <c r="J293"/>
  <c r="E293"/>
  <c r="G293"/>
  <c r="I293"/>
  <c r="K293"/>
  <c r="F291"/>
  <c r="H291"/>
  <c r="J291"/>
  <c r="E291"/>
  <c r="G291"/>
  <c r="I291"/>
  <c r="K291"/>
  <c r="F289"/>
  <c r="H289"/>
  <c r="J289"/>
  <c r="E289"/>
  <c r="G289"/>
  <c r="I289"/>
  <c r="K289"/>
  <c r="F287"/>
  <c r="H287"/>
  <c r="J287"/>
  <c r="E287"/>
  <c r="G287"/>
  <c r="I287"/>
  <c r="K287"/>
  <c r="F285"/>
  <c r="H285"/>
  <c r="J285"/>
  <c r="E285"/>
  <c r="G285"/>
  <c r="I285"/>
  <c r="K285"/>
  <c r="F283"/>
  <c r="H283"/>
  <c r="J283"/>
  <c r="E283"/>
  <c r="G283"/>
  <c r="I283"/>
  <c r="K283"/>
  <c r="F281"/>
  <c r="H281"/>
  <c r="J281"/>
  <c r="E281"/>
  <c r="G281"/>
  <c r="I281"/>
  <c r="K281"/>
  <c r="F279"/>
  <c r="H279"/>
  <c r="J279"/>
  <c r="E279"/>
  <c r="G279"/>
  <c r="I279"/>
  <c r="K279"/>
  <c r="F277"/>
  <c r="H277"/>
  <c r="J277"/>
  <c r="E277"/>
  <c r="G277"/>
  <c r="I277"/>
  <c r="K277"/>
  <c r="F275"/>
  <c r="H275"/>
  <c r="J275"/>
  <c r="E275"/>
  <c r="G275"/>
  <c r="I275"/>
  <c r="K275"/>
  <c r="F273"/>
  <c r="H273"/>
  <c r="J273"/>
  <c r="E273"/>
  <c r="G273"/>
  <c r="I273"/>
  <c r="K273"/>
  <c r="F271"/>
  <c r="H271"/>
  <c r="J271"/>
  <c r="E271"/>
  <c r="G271"/>
  <c r="I271"/>
  <c r="K271"/>
  <c r="F269"/>
  <c r="H269"/>
  <c r="J269"/>
  <c r="E269"/>
  <c r="G269"/>
  <c r="I269"/>
  <c r="K269"/>
  <c r="F267"/>
  <c r="H267"/>
  <c r="J267"/>
  <c r="E267"/>
  <c r="G267"/>
  <c r="I267"/>
  <c r="K267"/>
  <c r="F265"/>
  <c r="H265"/>
  <c r="J265"/>
  <c r="E265"/>
  <c r="G265"/>
  <c r="I265"/>
  <c r="K265"/>
  <c r="F263"/>
  <c r="H263"/>
  <c r="J263"/>
  <c r="E263"/>
  <c r="G263"/>
  <c r="I263"/>
  <c r="K263"/>
  <c r="F261"/>
  <c r="H261"/>
  <c r="J261"/>
  <c r="E261"/>
  <c r="G261"/>
  <c r="I261"/>
  <c r="K261"/>
  <c r="F259"/>
  <c r="H259"/>
  <c r="J259"/>
  <c r="E259"/>
  <c r="G259"/>
  <c r="I259"/>
  <c r="K259"/>
  <c r="F257"/>
  <c r="H257"/>
  <c r="J257"/>
  <c r="E257"/>
  <c r="G257"/>
  <c r="I257"/>
  <c r="K257"/>
  <c r="F255"/>
  <c r="H255"/>
  <c r="J255"/>
  <c r="E255"/>
  <c r="G255"/>
  <c r="I255"/>
  <c r="K255"/>
  <c r="F253"/>
  <c r="H253"/>
  <c r="J253"/>
  <c r="E253"/>
  <c r="G253"/>
  <c r="I253"/>
  <c r="K253"/>
  <c r="F251"/>
  <c r="H251"/>
  <c r="J251"/>
  <c r="E251"/>
  <c r="G251"/>
  <c r="I251"/>
  <c r="K251"/>
  <c r="F249"/>
  <c r="H249"/>
  <c r="J249"/>
  <c r="E249"/>
  <c r="G249"/>
  <c r="I249"/>
  <c r="K249"/>
  <c r="F247"/>
  <c r="H247"/>
  <c r="J247"/>
  <c r="E247"/>
  <c r="G247"/>
  <c r="I247"/>
  <c r="K247"/>
  <c r="F245"/>
  <c r="H245"/>
  <c r="J245"/>
  <c r="E245"/>
  <c r="G245"/>
  <c r="I245"/>
  <c r="K245"/>
  <c r="F243"/>
  <c r="H243"/>
  <c r="J243"/>
  <c r="E243"/>
  <c r="G243"/>
  <c r="I243"/>
  <c r="K243"/>
  <c r="F241"/>
  <c r="H241"/>
  <c r="J241"/>
  <c r="E241"/>
  <c r="G241"/>
  <c r="I241"/>
  <c r="K241"/>
  <c r="F239"/>
  <c r="H239"/>
  <c r="J239"/>
  <c r="E239"/>
  <c r="G239"/>
  <c r="I239"/>
  <c r="K239"/>
  <c r="F237"/>
  <c r="H237"/>
  <c r="J237"/>
  <c r="E237"/>
  <c r="G237"/>
  <c r="I237"/>
  <c r="K237"/>
  <c r="F235"/>
  <c r="H235"/>
  <c r="J235"/>
  <c r="E235"/>
  <c r="G235"/>
  <c r="I235"/>
  <c r="K235"/>
  <c r="F233"/>
  <c r="H233"/>
  <c r="J233"/>
  <c r="E233"/>
  <c r="G233"/>
  <c r="I233"/>
  <c r="K233"/>
  <c r="F231"/>
  <c r="H231"/>
  <c r="J231"/>
  <c r="E231"/>
  <c r="G231"/>
  <c r="I231"/>
  <c r="K231"/>
  <c r="F229"/>
  <c r="H229"/>
  <c r="J229"/>
  <c r="E229"/>
  <c r="G229"/>
  <c r="I229"/>
  <c r="K229"/>
  <c r="F227"/>
  <c r="H227"/>
  <c r="J227"/>
  <c r="E227"/>
  <c r="G227"/>
  <c r="I227"/>
  <c r="K227"/>
  <c r="F225"/>
  <c r="H225"/>
  <c r="J225"/>
  <c r="E225"/>
  <c r="G225"/>
  <c r="I225"/>
  <c r="K225"/>
  <c r="F223"/>
  <c r="H223"/>
  <c r="J223"/>
  <c r="E223"/>
  <c r="G223"/>
  <c r="I223"/>
  <c r="K223"/>
  <c r="F221"/>
  <c r="H221"/>
  <c r="J221"/>
  <c r="E221"/>
  <c r="G221"/>
  <c r="I221"/>
  <c r="K221"/>
  <c r="F219"/>
  <c r="H219"/>
  <c r="J219"/>
  <c r="E219"/>
  <c r="G219"/>
  <c r="I219"/>
  <c r="K219"/>
  <c r="F217"/>
  <c r="H217"/>
  <c r="J217"/>
  <c r="E217"/>
  <c r="G217"/>
  <c r="I217"/>
  <c r="K217"/>
  <c r="F215"/>
  <c r="H215"/>
  <c r="J215"/>
  <c r="E215"/>
  <c r="G215"/>
  <c r="I215"/>
  <c r="K215"/>
  <c r="F213"/>
  <c r="H213"/>
  <c r="J213"/>
  <c r="E213"/>
  <c r="G213"/>
  <c r="I213"/>
  <c r="K213"/>
  <c r="F211"/>
  <c r="H211"/>
  <c r="J211"/>
  <c r="E211"/>
  <c r="G211"/>
  <c r="I211"/>
  <c r="K211"/>
  <c r="F209"/>
  <c r="H209"/>
  <c r="J209"/>
  <c r="E209"/>
  <c r="G209"/>
  <c r="I209"/>
  <c r="K209"/>
  <c r="F207"/>
  <c r="H207"/>
  <c r="J207"/>
  <c r="E207"/>
  <c r="G207"/>
  <c r="I207"/>
  <c r="K207"/>
  <c r="F205"/>
  <c r="H205"/>
  <c r="J205"/>
  <c r="E205"/>
  <c r="G205"/>
  <c r="I205"/>
  <c r="K205"/>
  <c r="F203"/>
  <c r="H203"/>
  <c r="J203"/>
  <c r="E203"/>
  <c r="G203"/>
  <c r="I203"/>
  <c r="K203"/>
  <c r="F201"/>
  <c r="H201"/>
  <c r="J201"/>
  <c r="E201"/>
  <c r="G201"/>
  <c r="I201"/>
  <c r="K201"/>
  <c r="F199"/>
  <c r="H199"/>
  <c r="J199"/>
  <c r="E199"/>
  <c r="G199"/>
  <c r="I199"/>
  <c r="K199"/>
  <c r="F197"/>
  <c r="H197"/>
  <c r="J197"/>
  <c r="E197"/>
  <c r="G197"/>
  <c r="I197"/>
  <c r="K197"/>
  <c r="F195"/>
  <c r="H195"/>
  <c r="J195"/>
  <c r="E195"/>
  <c r="G195"/>
  <c r="I195"/>
  <c r="K195"/>
  <c r="F193"/>
  <c r="H193"/>
  <c r="J193"/>
  <c r="E193"/>
  <c r="G193"/>
  <c r="I193"/>
  <c r="K193"/>
  <c r="F191"/>
  <c r="H191"/>
  <c r="J191"/>
  <c r="E191"/>
  <c r="G191"/>
  <c r="I191"/>
  <c r="K191"/>
  <c r="F189"/>
  <c r="H189"/>
  <c r="J189"/>
  <c r="E189"/>
  <c r="G189"/>
  <c r="I189"/>
  <c r="K189"/>
  <c r="F187"/>
  <c r="H187"/>
  <c r="J187"/>
  <c r="E187"/>
  <c r="G187"/>
  <c r="I187"/>
  <c r="K187"/>
  <c r="F185"/>
  <c r="H185"/>
  <c r="J185"/>
  <c r="E185"/>
  <c r="G185"/>
  <c r="I185"/>
  <c r="K185"/>
  <c r="F183"/>
  <c r="H183"/>
  <c r="J183"/>
  <c r="E183"/>
  <c r="G183"/>
  <c r="I183"/>
  <c r="K183"/>
  <c r="F181"/>
  <c r="H181"/>
  <c r="J181"/>
  <c r="E181"/>
  <c r="G181"/>
  <c r="I181"/>
  <c r="K181"/>
  <c r="F179"/>
  <c r="H179"/>
  <c r="J179"/>
  <c r="E179"/>
  <c r="G179"/>
  <c r="I179"/>
  <c r="K179"/>
  <c r="F177"/>
  <c r="H177"/>
  <c r="J177"/>
  <c r="E177"/>
  <c r="G177"/>
  <c r="I177"/>
  <c r="K177"/>
  <c r="F175"/>
  <c r="H175"/>
  <c r="J175"/>
  <c r="E175"/>
  <c r="G175"/>
  <c r="I175"/>
  <c r="K175"/>
  <c r="F173"/>
  <c r="H173"/>
  <c r="J173"/>
  <c r="E173"/>
  <c r="G173"/>
  <c r="I173"/>
  <c r="K173"/>
  <c r="F171"/>
  <c r="H171"/>
  <c r="J171"/>
  <c r="E171"/>
  <c r="G171"/>
  <c r="I171"/>
  <c r="K171"/>
  <c r="F169"/>
  <c r="H169"/>
  <c r="J169"/>
  <c r="E169"/>
  <c r="G169"/>
  <c r="I169"/>
  <c r="K169"/>
  <c r="F167"/>
  <c r="H167"/>
  <c r="J167"/>
  <c r="E167"/>
  <c r="G167"/>
  <c r="I167"/>
  <c r="K167"/>
  <c r="F165"/>
  <c r="H165"/>
  <c r="J165"/>
  <c r="E165"/>
  <c r="G165"/>
  <c r="I165"/>
  <c r="K165"/>
  <c r="F163"/>
  <c r="H163"/>
  <c r="J163"/>
  <c r="E163"/>
  <c r="G163"/>
  <c r="I163"/>
  <c r="K163"/>
  <c r="F161"/>
  <c r="H161"/>
  <c r="J161"/>
  <c r="E161"/>
  <c r="G161"/>
  <c r="I161"/>
  <c r="K161"/>
  <c r="F159"/>
  <c r="H159"/>
  <c r="J159"/>
  <c r="E159"/>
  <c r="G159"/>
  <c r="I159"/>
  <c r="K159"/>
  <c r="F157"/>
  <c r="H157"/>
  <c r="J157"/>
  <c r="E157"/>
  <c r="G157"/>
  <c r="I157"/>
  <c r="K157"/>
  <c r="F155"/>
  <c r="H155"/>
  <c r="J155"/>
  <c r="E155"/>
  <c r="G155"/>
  <c r="I155"/>
  <c r="K155"/>
  <c r="F153"/>
  <c r="H153"/>
  <c r="J153"/>
  <c r="E153"/>
  <c r="G153"/>
  <c r="I153"/>
  <c r="K153"/>
  <c r="F151"/>
  <c r="H151"/>
  <c r="J151"/>
  <c r="E151"/>
  <c r="G151"/>
  <c r="I151"/>
  <c r="K151"/>
  <c r="F149"/>
  <c r="H149"/>
  <c r="J149"/>
  <c r="E149"/>
  <c r="G149"/>
  <c r="I149"/>
  <c r="K149"/>
  <c r="F147"/>
  <c r="H147"/>
  <c r="J147"/>
  <c r="E147"/>
  <c r="G147"/>
  <c r="I147"/>
  <c r="K147"/>
  <c r="F145"/>
  <c r="H145"/>
  <c r="J145"/>
  <c r="E145"/>
  <c r="G145"/>
  <c r="I145"/>
  <c r="K145"/>
  <c r="F143"/>
  <c r="H143"/>
  <c r="J143"/>
  <c r="E143"/>
  <c r="G143"/>
  <c r="I143"/>
  <c r="K143"/>
  <c r="F141"/>
  <c r="H141"/>
  <c r="J141"/>
  <c r="E141"/>
  <c r="G141"/>
  <c r="I141"/>
  <c r="K141"/>
  <c r="F139"/>
  <c r="H139"/>
  <c r="J139"/>
  <c r="E139"/>
  <c r="G139"/>
  <c r="I139"/>
  <c r="K139"/>
  <c r="F137"/>
  <c r="H137"/>
  <c r="J137"/>
  <c r="E137"/>
  <c r="G137"/>
  <c r="I137"/>
  <c r="K137"/>
  <c r="F135"/>
  <c r="H135"/>
  <c r="J135"/>
  <c r="E135"/>
  <c r="G135"/>
  <c r="I135"/>
  <c r="K135"/>
  <c r="F133"/>
  <c r="H133"/>
  <c r="J133"/>
  <c r="E133"/>
  <c r="G133"/>
  <c r="I133"/>
  <c r="K133"/>
  <c r="F131"/>
  <c r="H131"/>
  <c r="J131"/>
  <c r="E131"/>
  <c r="G131"/>
  <c r="I131"/>
  <c r="K131"/>
  <c r="F129"/>
  <c r="H129"/>
  <c r="J129"/>
  <c r="E129"/>
  <c r="G129"/>
  <c r="I129"/>
  <c r="K129"/>
  <c r="F127"/>
  <c r="H127"/>
  <c r="J127"/>
  <c r="E127"/>
  <c r="G127"/>
  <c r="I127"/>
  <c r="K127"/>
  <c r="F125"/>
  <c r="H125"/>
  <c r="J125"/>
  <c r="E125"/>
  <c r="G125"/>
  <c r="I125"/>
  <c r="K125"/>
  <c r="F123"/>
  <c r="H123"/>
  <c r="J123"/>
  <c r="E123"/>
  <c r="G123"/>
  <c r="I123"/>
  <c r="K123"/>
  <c r="F121"/>
  <c r="H121"/>
  <c r="J121"/>
  <c r="E121"/>
  <c r="G121"/>
  <c r="I121"/>
  <c r="K121"/>
  <c r="F119"/>
  <c r="H119"/>
  <c r="J119"/>
  <c r="E119"/>
  <c r="G119"/>
  <c r="I119"/>
  <c r="K119"/>
  <c r="F117"/>
  <c r="H117"/>
  <c r="J117"/>
  <c r="E117"/>
  <c r="G117"/>
  <c r="I117"/>
  <c r="K117"/>
  <c r="F115"/>
  <c r="H115"/>
  <c r="J115"/>
  <c r="E115"/>
  <c r="G115"/>
  <c r="I115"/>
  <c r="K115"/>
  <c r="F113"/>
  <c r="H113"/>
  <c r="J113"/>
  <c r="E113"/>
  <c r="G113"/>
  <c r="I113"/>
  <c r="K113"/>
  <c r="F111"/>
  <c r="H111"/>
  <c r="J111"/>
  <c r="E111"/>
  <c r="G111"/>
  <c r="I111"/>
  <c r="K111"/>
  <c r="F109"/>
  <c r="H109"/>
  <c r="J109"/>
  <c r="E109"/>
  <c r="G109"/>
  <c r="I109"/>
  <c r="K109"/>
  <c r="F107"/>
  <c r="H107"/>
  <c r="J107"/>
  <c r="E107"/>
  <c r="G107"/>
  <c r="I107"/>
  <c r="K107"/>
  <c r="F105"/>
  <c r="H105"/>
  <c r="J105"/>
  <c r="E105"/>
  <c r="G105"/>
  <c r="I105"/>
  <c r="K105"/>
  <c r="F103"/>
  <c r="H103"/>
  <c r="J103"/>
  <c r="E103"/>
  <c r="G103"/>
  <c r="I103"/>
  <c r="K103"/>
  <c r="F101"/>
  <c r="H101"/>
  <c r="J101"/>
  <c r="E101"/>
  <c r="G101"/>
  <c r="I101"/>
  <c r="K101"/>
  <c r="F99"/>
  <c r="H99"/>
  <c r="J99"/>
  <c r="E99"/>
  <c r="G99"/>
  <c r="I99"/>
  <c r="K99"/>
  <c r="F97"/>
  <c r="H97"/>
  <c r="J97"/>
  <c r="E97"/>
  <c r="G97"/>
  <c r="I97"/>
  <c r="K97"/>
  <c r="F95"/>
  <c r="H95"/>
  <c r="J95"/>
  <c r="E95"/>
  <c r="G95"/>
  <c r="I95"/>
  <c r="K95"/>
  <c r="F93"/>
  <c r="H93"/>
  <c r="J93"/>
  <c r="E93"/>
  <c r="I93"/>
  <c r="G93"/>
  <c r="K93"/>
  <c r="F91"/>
  <c r="H91"/>
  <c r="J91"/>
  <c r="G91"/>
  <c r="K91"/>
  <c r="E91"/>
  <c r="I91"/>
  <c r="F89"/>
  <c r="H89"/>
  <c r="J89"/>
  <c r="E89"/>
  <c r="I89"/>
  <c r="G89"/>
  <c r="K89"/>
  <c r="F87"/>
  <c r="H87"/>
  <c r="J87"/>
  <c r="G87"/>
  <c r="K87"/>
  <c r="E87"/>
  <c r="I87"/>
  <c r="F85"/>
  <c r="H85"/>
  <c r="J85"/>
  <c r="E85"/>
  <c r="I85"/>
  <c r="G85"/>
  <c r="K85"/>
  <c r="F83"/>
  <c r="H83"/>
  <c r="J83"/>
  <c r="G83"/>
  <c r="K83"/>
  <c r="E83"/>
  <c r="I83"/>
  <c r="F81"/>
  <c r="H81"/>
  <c r="J81"/>
  <c r="E81"/>
  <c r="I81"/>
  <c r="G81"/>
  <c r="K81"/>
  <c r="F79"/>
  <c r="H79"/>
  <c r="J79"/>
  <c r="G79"/>
  <c r="K79"/>
  <c r="E79"/>
  <c r="I79"/>
  <c r="F77"/>
  <c r="H77"/>
  <c r="J77"/>
  <c r="E77"/>
  <c r="I77"/>
  <c r="G77"/>
  <c r="K77"/>
  <c r="F75"/>
  <c r="H75"/>
  <c r="J75"/>
  <c r="G75"/>
  <c r="K75"/>
  <c r="E75"/>
  <c r="I75"/>
  <c r="F73"/>
  <c r="H73"/>
  <c r="J73"/>
  <c r="E73"/>
  <c r="I73"/>
  <c r="G73"/>
  <c r="K73"/>
  <c r="F71"/>
  <c r="H71"/>
  <c r="J71"/>
  <c r="G71"/>
  <c r="K71"/>
  <c r="E71"/>
  <c r="I71"/>
  <c r="F69"/>
  <c r="H69"/>
  <c r="J69"/>
  <c r="E69"/>
  <c r="I69"/>
  <c r="G69"/>
  <c r="K69"/>
  <c r="F67"/>
  <c r="H67"/>
  <c r="J67"/>
  <c r="G67"/>
  <c r="K67"/>
  <c r="E67"/>
  <c r="I67"/>
  <c r="F65"/>
  <c r="H65"/>
  <c r="J65"/>
  <c r="E65"/>
  <c r="I65"/>
  <c r="G65"/>
  <c r="K65"/>
  <c r="F63"/>
  <c r="H63"/>
  <c r="J63"/>
  <c r="G63"/>
  <c r="K63"/>
  <c r="E63"/>
  <c r="I63"/>
  <c r="F61"/>
  <c r="H61"/>
  <c r="J61"/>
  <c r="E61"/>
  <c r="I61"/>
  <c r="G61"/>
  <c r="K61"/>
  <c r="F59"/>
  <c r="H59"/>
  <c r="J59"/>
  <c r="G59"/>
  <c r="K59"/>
  <c r="E59"/>
  <c r="I59"/>
  <c r="F57"/>
  <c r="H57"/>
  <c r="J57"/>
  <c r="E57"/>
  <c r="I57"/>
  <c r="G57"/>
  <c r="K57"/>
  <c r="F55"/>
  <c r="H55"/>
  <c r="J55"/>
  <c r="G55"/>
  <c r="K55"/>
  <c r="E55"/>
  <c r="I55"/>
  <c r="F53"/>
  <c r="H53"/>
  <c r="J53"/>
  <c r="E53"/>
  <c r="I53"/>
  <c r="G53"/>
  <c r="K53"/>
  <c r="F51"/>
  <c r="H51"/>
  <c r="J51"/>
  <c r="G51"/>
  <c r="K51"/>
  <c r="E51"/>
  <c r="I51"/>
  <c r="F49"/>
  <c r="H49"/>
  <c r="J49"/>
  <c r="E49"/>
  <c r="I49"/>
  <c r="G49"/>
  <c r="K49"/>
  <c r="F47"/>
  <c r="H47"/>
  <c r="J47"/>
  <c r="G47"/>
  <c r="K47"/>
  <c r="E47"/>
  <c r="I47"/>
  <c r="F45"/>
  <c r="H45"/>
  <c r="J45"/>
  <c r="E45"/>
  <c r="I45"/>
  <c r="G45"/>
  <c r="K45"/>
  <c r="F43"/>
  <c r="H43"/>
  <c r="J43"/>
  <c r="G43"/>
  <c r="K43"/>
  <c r="E43"/>
  <c r="I43"/>
  <c r="F41"/>
  <c r="H41"/>
  <c r="J41"/>
  <c r="E41"/>
  <c r="I41"/>
  <c r="G41"/>
  <c r="K41"/>
  <c r="F39"/>
  <c r="H39"/>
  <c r="J39"/>
  <c r="G39"/>
  <c r="K39"/>
  <c r="E39"/>
  <c r="I39"/>
  <c r="F37"/>
  <c r="H37"/>
  <c r="J37"/>
  <c r="E37"/>
  <c r="I37"/>
  <c r="G37"/>
  <c r="K37"/>
  <c r="F35"/>
  <c r="H35"/>
  <c r="J35"/>
  <c r="G35"/>
  <c r="K35"/>
  <c r="E35"/>
  <c r="I35"/>
  <c r="F33"/>
  <c r="H33"/>
  <c r="J33"/>
  <c r="E33"/>
  <c r="I33"/>
  <c r="G33"/>
  <c r="K33"/>
  <c r="F31"/>
  <c r="H31"/>
  <c r="J31"/>
  <c r="G31"/>
  <c r="K31"/>
  <c r="E31"/>
  <c r="I31"/>
  <c r="F29"/>
  <c r="H29"/>
  <c r="J29"/>
  <c r="E29"/>
  <c r="I29"/>
  <c r="G29"/>
  <c r="K29"/>
  <c r="F27"/>
  <c r="H27"/>
  <c r="J27"/>
  <c r="G27"/>
  <c r="K27"/>
  <c r="E27"/>
  <c r="I27"/>
  <c r="F25"/>
  <c r="H25"/>
  <c r="J25"/>
  <c r="E25"/>
  <c r="I25"/>
  <c r="G25"/>
  <c r="K25"/>
  <c r="F23"/>
  <c r="H23"/>
  <c r="J23"/>
  <c r="G23"/>
  <c r="K23"/>
  <c r="E23"/>
  <c r="I23"/>
  <c r="E528"/>
  <c r="G528"/>
  <c r="I528"/>
  <c r="K528"/>
  <c r="F528"/>
  <c r="H528"/>
  <c r="J528"/>
  <c r="E526"/>
  <c r="G526"/>
  <c r="I526"/>
  <c r="K526"/>
  <c r="F526"/>
  <c r="H526"/>
  <c r="J526"/>
  <c r="E524"/>
  <c r="G524"/>
  <c r="I524"/>
  <c r="K524"/>
  <c r="F524"/>
  <c r="H524"/>
  <c r="J524"/>
  <c r="E522"/>
  <c r="G522"/>
  <c r="I522"/>
  <c r="K522"/>
  <c r="F522"/>
  <c r="H522"/>
  <c r="J522"/>
  <c r="E520"/>
  <c r="G520"/>
  <c r="I520"/>
  <c r="K520"/>
  <c r="F520"/>
  <c r="H520"/>
  <c r="J520"/>
  <c r="E518"/>
  <c r="G518"/>
  <c r="I518"/>
  <c r="K518"/>
  <c r="F518"/>
  <c r="H518"/>
  <c r="J518"/>
  <c r="E516"/>
  <c r="G516"/>
  <c r="I516"/>
  <c r="K516"/>
  <c r="F516"/>
  <c r="H516"/>
  <c r="J516"/>
  <c r="E514"/>
  <c r="G514"/>
  <c r="I514"/>
  <c r="K514"/>
  <c r="F514"/>
  <c r="H514"/>
  <c r="J514"/>
  <c r="E512"/>
  <c r="G512"/>
  <c r="I512"/>
  <c r="K512"/>
  <c r="F512"/>
  <c r="H512"/>
  <c r="J512"/>
  <c r="E510"/>
  <c r="G510"/>
  <c r="I510"/>
  <c r="K510"/>
  <c r="F510"/>
  <c r="H510"/>
  <c r="J510"/>
  <c r="E508"/>
  <c r="G508"/>
  <c r="I508"/>
  <c r="K508"/>
  <c r="F508"/>
  <c r="H508"/>
  <c r="J508"/>
  <c r="E506"/>
  <c r="G506"/>
  <c r="I506"/>
  <c r="K506"/>
  <c r="F506"/>
  <c r="H506"/>
  <c r="J506"/>
  <c r="E504"/>
  <c r="G504"/>
  <c r="I504"/>
  <c r="K504"/>
  <c r="F504"/>
  <c r="H504"/>
  <c r="J504"/>
  <c r="E502"/>
  <c r="G502"/>
  <c r="I502"/>
  <c r="K502"/>
  <c r="F502"/>
  <c r="H502"/>
  <c r="J502"/>
  <c r="E500"/>
  <c r="G500"/>
  <c r="I500"/>
  <c r="K500"/>
  <c r="F500"/>
  <c r="H500"/>
  <c r="J500"/>
  <c r="E498"/>
  <c r="G498"/>
  <c r="I498"/>
  <c r="K498"/>
  <c r="F498"/>
  <c r="H498"/>
  <c r="J498"/>
  <c r="E496"/>
  <c r="G496"/>
  <c r="I496"/>
  <c r="K496"/>
  <c r="F496"/>
  <c r="H496"/>
  <c r="J496"/>
  <c r="E494"/>
  <c r="G494"/>
  <c r="I494"/>
  <c r="K494"/>
  <c r="F494"/>
  <c r="H494"/>
  <c r="J494"/>
  <c r="E492"/>
  <c r="G492"/>
  <c r="I492"/>
  <c r="K492"/>
  <c r="F492"/>
  <c r="H492"/>
  <c r="J492"/>
  <c r="E490"/>
  <c r="G490"/>
  <c r="I490"/>
  <c r="K490"/>
  <c r="F490"/>
  <c r="H490"/>
  <c r="J490"/>
  <c r="E488"/>
  <c r="G488"/>
  <c r="I488"/>
  <c r="K488"/>
  <c r="F488"/>
  <c r="H488"/>
  <c r="J488"/>
  <c r="E486"/>
  <c r="G486"/>
  <c r="I486"/>
  <c r="K486"/>
  <c r="F486"/>
  <c r="H486"/>
  <c r="J486"/>
  <c r="E484"/>
  <c r="G484"/>
  <c r="I484"/>
  <c r="K484"/>
  <c r="F484"/>
  <c r="H484"/>
  <c r="J484"/>
  <c r="E482"/>
  <c r="G482"/>
  <c r="I482"/>
  <c r="K482"/>
  <c r="F482"/>
  <c r="H482"/>
  <c r="J482"/>
  <c r="E480"/>
  <c r="G480"/>
  <c r="I480"/>
  <c r="K480"/>
  <c r="F480"/>
  <c r="H480"/>
  <c r="J480"/>
  <c r="E478"/>
  <c r="G478"/>
  <c r="I478"/>
  <c r="K478"/>
  <c r="F478"/>
  <c r="H478"/>
  <c r="J478"/>
  <c r="E476"/>
  <c r="G476"/>
  <c r="I476"/>
  <c r="K476"/>
  <c r="F476"/>
  <c r="H476"/>
  <c r="J476"/>
  <c r="E474"/>
  <c r="G474"/>
  <c r="I474"/>
  <c r="K474"/>
  <c r="F474"/>
  <c r="H474"/>
  <c r="J474"/>
  <c r="E472"/>
  <c r="G472"/>
  <c r="I472"/>
  <c r="K472"/>
  <c r="F472"/>
  <c r="H472"/>
  <c r="J472"/>
  <c r="E470"/>
  <c r="G470"/>
  <c r="I470"/>
  <c r="K470"/>
  <c r="F470"/>
  <c r="H470"/>
  <c r="J470"/>
  <c r="E468"/>
  <c r="G468"/>
  <c r="I468"/>
  <c r="K468"/>
  <c r="F468"/>
  <c r="H468"/>
  <c r="J468"/>
  <c r="E466"/>
  <c r="G466"/>
  <c r="I466"/>
  <c r="K466"/>
  <c r="F466"/>
  <c r="H466"/>
  <c r="J466"/>
  <c r="E464"/>
  <c r="G464"/>
  <c r="I464"/>
  <c r="K464"/>
  <c r="F464"/>
  <c r="H464"/>
  <c r="J464"/>
  <c r="E462"/>
  <c r="G462"/>
  <c r="I462"/>
  <c r="K462"/>
  <c r="F462"/>
  <c r="H462"/>
  <c r="J462"/>
  <c r="E460"/>
  <c r="G460"/>
  <c r="I460"/>
  <c r="K460"/>
  <c r="F460"/>
  <c r="H460"/>
  <c r="J460"/>
  <c r="E458"/>
  <c r="G458"/>
  <c r="I458"/>
  <c r="K458"/>
  <c r="F458"/>
  <c r="H458"/>
  <c r="J458"/>
  <c r="E456"/>
  <c r="G456"/>
  <c r="I456"/>
  <c r="K456"/>
  <c r="F456"/>
  <c r="H456"/>
  <c r="J456"/>
  <c r="E454"/>
  <c r="G454"/>
  <c r="I454"/>
  <c r="K454"/>
  <c r="F454"/>
  <c r="H454"/>
  <c r="J454"/>
  <c r="E452"/>
  <c r="G452"/>
  <c r="I452"/>
  <c r="K452"/>
  <c r="F452"/>
  <c r="H452"/>
  <c r="J452"/>
  <c r="E450"/>
  <c r="G450"/>
  <c r="I450"/>
  <c r="K450"/>
  <c r="F450"/>
  <c r="H450"/>
  <c r="J450"/>
  <c r="E448"/>
  <c r="G448"/>
  <c r="I448"/>
  <c r="K448"/>
  <c r="F448"/>
  <c r="H448"/>
  <c r="J448"/>
  <c r="E446"/>
  <c r="G446"/>
  <c r="I446"/>
  <c r="K446"/>
  <c r="F446"/>
  <c r="H446"/>
  <c r="J446"/>
  <c r="E444"/>
  <c r="G444"/>
  <c r="I444"/>
  <c r="K444"/>
  <c r="F444"/>
  <c r="H444"/>
  <c r="J444"/>
  <c r="E442"/>
  <c r="G442"/>
  <c r="I442"/>
  <c r="K442"/>
  <c r="F442"/>
  <c r="H442"/>
  <c r="J442"/>
  <c r="E440"/>
  <c r="G440"/>
  <c r="I440"/>
  <c r="K440"/>
  <c r="F440"/>
  <c r="H440"/>
  <c r="J440"/>
  <c r="E438"/>
  <c r="G438"/>
  <c r="I438"/>
  <c r="K438"/>
  <c r="F438"/>
  <c r="H438"/>
  <c r="J438"/>
  <c r="E436"/>
  <c r="G436"/>
  <c r="I436"/>
  <c r="K436"/>
  <c r="F436"/>
  <c r="H436"/>
  <c r="J436"/>
  <c r="E434"/>
  <c r="G434"/>
  <c r="I434"/>
  <c r="K434"/>
  <c r="F434"/>
  <c r="H434"/>
  <c r="J434"/>
  <c r="E432"/>
  <c r="G432"/>
  <c r="I432"/>
  <c r="K432"/>
  <c r="F432"/>
  <c r="H432"/>
  <c r="J432"/>
  <c r="E430"/>
  <c r="G430"/>
  <c r="I430"/>
  <c r="K430"/>
  <c r="F430"/>
  <c r="H430"/>
  <c r="J430"/>
  <c r="E428"/>
  <c r="G428"/>
  <c r="I428"/>
  <c r="K428"/>
  <c r="F428"/>
  <c r="H428"/>
  <c r="J428"/>
  <c r="E426"/>
  <c r="G426"/>
  <c r="I426"/>
  <c r="K426"/>
  <c r="F426"/>
  <c r="H426"/>
  <c r="J426"/>
  <c r="E424"/>
  <c r="G424"/>
  <c r="I424"/>
  <c r="K424"/>
  <c r="F424"/>
  <c r="H424"/>
  <c r="J424"/>
  <c r="E422"/>
  <c r="G422"/>
  <c r="I422"/>
  <c r="K422"/>
  <c r="F422"/>
  <c r="H422"/>
  <c r="J422"/>
  <c r="E420"/>
  <c r="G420"/>
  <c r="I420"/>
  <c r="K420"/>
  <c r="F420"/>
  <c r="H420"/>
  <c r="J420"/>
  <c r="E418"/>
  <c r="G418"/>
  <c r="I418"/>
  <c r="K418"/>
  <c r="F418"/>
  <c r="H418"/>
  <c r="J418"/>
  <c r="E416"/>
  <c r="G416"/>
  <c r="I416"/>
  <c r="K416"/>
  <c r="F416"/>
  <c r="H416"/>
  <c r="J416"/>
  <c r="E414"/>
  <c r="G414"/>
  <c r="I414"/>
  <c r="K414"/>
  <c r="F414"/>
  <c r="H414"/>
  <c r="J414"/>
  <c r="E412"/>
  <c r="G412"/>
  <c r="I412"/>
  <c r="K412"/>
  <c r="F412"/>
  <c r="H412"/>
  <c r="J412"/>
  <c r="E410"/>
  <c r="G410"/>
  <c r="I410"/>
  <c r="K410"/>
  <c r="F410"/>
  <c r="H410"/>
  <c r="J410"/>
  <c r="E408"/>
  <c r="G408"/>
  <c r="I408"/>
  <c r="K408"/>
  <c r="F408"/>
  <c r="H408"/>
  <c r="J408"/>
  <c r="E406"/>
  <c r="G406"/>
  <c r="I406"/>
  <c r="K406"/>
  <c r="F406"/>
  <c r="H406"/>
  <c r="J406"/>
  <c r="E404"/>
  <c r="G404"/>
  <c r="I404"/>
  <c r="K404"/>
  <c r="F404"/>
  <c r="H404"/>
  <c r="J404"/>
  <c r="E402"/>
  <c r="G402"/>
  <c r="I402"/>
  <c r="K402"/>
  <c r="F402"/>
  <c r="H402"/>
  <c r="J402"/>
  <c r="E400"/>
  <c r="G400"/>
  <c r="I400"/>
  <c r="K400"/>
  <c r="F400"/>
  <c r="H400"/>
  <c r="J400"/>
  <c r="E398"/>
  <c r="G398"/>
  <c r="I398"/>
  <c r="K398"/>
  <c r="F398"/>
  <c r="H398"/>
  <c r="J398"/>
  <c r="E396"/>
  <c r="G396"/>
  <c r="I396"/>
  <c r="K396"/>
  <c r="F396"/>
  <c r="H396"/>
  <c r="J396"/>
  <c r="E394"/>
  <c r="G394"/>
  <c r="I394"/>
  <c r="K394"/>
  <c r="F394"/>
  <c r="H394"/>
  <c r="J394"/>
  <c r="E392"/>
  <c r="G392"/>
  <c r="I392"/>
  <c r="K392"/>
  <c r="F392"/>
  <c r="H392"/>
  <c r="J392"/>
  <c r="E390"/>
  <c r="G390"/>
  <c r="I390"/>
  <c r="K390"/>
  <c r="F390"/>
  <c r="H390"/>
  <c r="J390"/>
  <c r="E388"/>
  <c r="G388"/>
  <c r="I388"/>
  <c r="K388"/>
  <c r="F388"/>
  <c r="H388"/>
  <c r="J388"/>
  <c r="E386"/>
  <c r="G386"/>
  <c r="I386"/>
  <c r="K386"/>
  <c r="F386"/>
  <c r="H386"/>
  <c r="J386"/>
  <c r="E384"/>
  <c r="G384"/>
  <c r="I384"/>
  <c r="K384"/>
  <c r="F384"/>
  <c r="H384"/>
  <c r="J384"/>
  <c r="E382"/>
  <c r="G382"/>
  <c r="I382"/>
  <c r="K382"/>
  <c r="F382"/>
  <c r="H382"/>
  <c r="J382"/>
  <c r="E380"/>
  <c r="G380"/>
  <c r="I380"/>
  <c r="K380"/>
  <c r="F380"/>
  <c r="H380"/>
  <c r="J380"/>
  <c r="E378"/>
  <c r="G378"/>
  <c r="I378"/>
  <c r="K378"/>
  <c r="F378"/>
  <c r="H378"/>
  <c r="J378"/>
  <c r="E376"/>
  <c r="G376"/>
  <c r="I376"/>
  <c r="K376"/>
  <c r="F376"/>
  <c r="H376"/>
  <c r="J376"/>
  <c r="E374"/>
  <c r="G374"/>
  <c r="I374"/>
  <c r="K374"/>
  <c r="F374"/>
  <c r="H374"/>
  <c r="J374"/>
  <c r="E372"/>
  <c r="G372"/>
  <c r="I372"/>
  <c r="K372"/>
  <c r="F372"/>
  <c r="H372"/>
  <c r="J372"/>
  <c r="E370"/>
  <c r="G370"/>
  <c r="I370"/>
  <c r="K370"/>
  <c r="F370"/>
  <c r="H370"/>
  <c r="J370"/>
  <c r="E368"/>
  <c r="G368"/>
  <c r="I368"/>
  <c r="K368"/>
  <c r="F368"/>
  <c r="H368"/>
  <c r="J368"/>
  <c r="E366"/>
  <c r="G366"/>
  <c r="I366"/>
  <c r="K366"/>
  <c r="F366"/>
  <c r="H366"/>
  <c r="J366"/>
  <c r="E364"/>
  <c r="G364"/>
  <c r="I364"/>
  <c r="K364"/>
  <c r="F364"/>
  <c r="H364"/>
  <c r="J364"/>
  <c r="E362"/>
  <c r="G362"/>
  <c r="I362"/>
  <c r="K362"/>
  <c r="F362"/>
  <c r="H362"/>
  <c r="J362"/>
  <c r="E360"/>
  <c r="G360"/>
  <c r="I360"/>
  <c r="K360"/>
  <c r="F360"/>
  <c r="H360"/>
  <c r="J360"/>
  <c r="E358"/>
  <c r="G358"/>
  <c r="I358"/>
  <c r="K358"/>
  <c r="F358"/>
  <c r="H358"/>
  <c r="J358"/>
  <c r="E356"/>
  <c r="G356"/>
  <c r="I356"/>
  <c r="K356"/>
  <c r="F356"/>
  <c r="H356"/>
  <c r="J356"/>
  <c r="E354"/>
  <c r="G354"/>
  <c r="I354"/>
  <c r="K354"/>
  <c r="F354"/>
  <c r="H354"/>
  <c r="J354"/>
  <c r="E352"/>
  <c r="G352"/>
  <c r="I352"/>
  <c r="K352"/>
  <c r="F352"/>
  <c r="H352"/>
  <c r="J352"/>
  <c r="E350"/>
  <c r="G350"/>
  <c r="I350"/>
  <c r="K350"/>
  <c r="F350"/>
  <c r="H350"/>
  <c r="J350"/>
  <c r="E348"/>
  <c r="G348"/>
  <c r="I348"/>
  <c r="K348"/>
  <c r="F348"/>
  <c r="H348"/>
  <c r="J348"/>
  <c r="E346"/>
  <c r="G346"/>
  <c r="I346"/>
  <c r="K346"/>
  <c r="F346"/>
  <c r="H346"/>
  <c r="J346"/>
  <c r="E344"/>
  <c r="G344"/>
  <c r="I344"/>
  <c r="K344"/>
  <c r="F344"/>
  <c r="H344"/>
  <c r="J344"/>
  <c r="E342"/>
  <c r="G342"/>
  <c r="I342"/>
  <c r="K342"/>
  <c r="F342"/>
  <c r="H342"/>
  <c r="J342"/>
  <c r="E340"/>
  <c r="G340"/>
  <c r="I340"/>
  <c r="K340"/>
  <c r="F340"/>
  <c r="H340"/>
  <c r="J340"/>
  <c r="E338"/>
  <c r="G338"/>
  <c r="I338"/>
  <c r="K338"/>
  <c r="F338"/>
  <c r="H338"/>
  <c r="J338"/>
  <c r="E336"/>
  <c r="G336"/>
  <c r="I336"/>
  <c r="K336"/>
  <c r="F336"/>
  <c r="H336"/>
  <c r="J336"/>
  <c r="E334"/>
  <c r="G334"/>
  <c r="I334"/>
  <c r="K334"/>
  <c r="F334"/>
  <c r="H334"/>
  <c r="J334"/>
  <c r="E332"/>
  <c r="G332"/>
  <c r="I332"/>
  <c r="K332"/>
  <c r="F332"/>
  <c r="H332"/>
  <c r="J332"/>
  <c r="E330"/>
  <c r="G330"/>
  <c r="I330"/>
  <c r="K330"/>
  <c r="F330"/>
  <c r="H330"/>
  <c r="J330"/>
  <c r="E328"/>
  <c r="G328"/>
  <c r="I328"/>
  <c r="K328"/>
  <c r="F328"/>
  <c r="H328"/>
  <c r="J328"/>
  <c r="E326"/>
  <c r="G326"/>
  <c r="I326"/>
  <c r="K326"/>
  <c r="F326"/>
  <c r="H326"/>
  <c r="J326"/>
  <c r="E324"/>
  <c r="G324"/>
  <c r="I324"/>
  <c r="K324"/>
  <c r="F324"/>
  <c r="H324"/>
  <c r="J324"/>
  <c r="E322"/>
  <c r="G322"/>
  <c r="I322"/>
  <c r="K322"/>
  <c r="F322"/>
  <c r="H322"/>
  <c r="J322"/>
  <c r="E320"/>
  <c r="G320"/>
  <c r="I320"/>
  <c r="K320"/>
  <c r="F320"/>
  <c r="H320"/>
  <c r="J320"/>
  <c r="E318"/>
  <c r="G318"/>
  <c r="I318"/>
  <c r="K318"/>
  <c r="F318"/>
  <c r="H318"/>
  <c r="J318"/>
  <c r="E316"/>
  <c r="G316"/>
  <c r="I316"/>
  <c r="K316"/>
  <c r="F316"/>
  <c r="H316"/>
  <c r="J316"/>
  <c r="E314"/>
  <c r="G314"/>
  <c r="I314"/>
  <c r="K314"/>
  <c r="F314"/>
  <c r="H314"/>
  <c r="J314"/>
  <c r="E312"/>
  <c r="G312"/>
  <c r="I312"/>
  <c r="K312"/>
  <c r="F312"/>
  <c r="H312"/>
  <c r="J312"/>
  <c r="E310"/>
  <c r="G310"/>
  <c r="I310"/>
  <c r="K310"/>
  <c r="F310"/>
  <c r="H310"/>
  <c r="J310"/>
  <c r="E308"/>
  <c r="G308"/>
  <c r="I308"/>
  <c r="K308"/>
  <c r="F308"/>
  <c r="H308"/>
  <c r="J308"/>
  <c r="E306"/>
  <c r="G306"/>
  <c r="I306"/>
  <c r="K306"/>
  <c r="F306"/>
  <c r="H306"/>
  <c r="J306"/>
  <c r="E304"/>
  <c r="G304"/>
  <c r="I304"/>
  <c r="K304"/>
  <c r="F304"/>
  <c r="H304"/>
  <c r="J304"/>
  <c r="E302"/>
  <c r="G302"/>
  <c r="I302"/>
  <c r="K302"/>
  <c r="F302"/>
  <c r="H302"/>
  <c r="J302"/>
  <c r="E300"/>
  <c r="G300"/>
  <c r="I300"/>
  <c r="K300"/>
  <c r="F300"/>
  <c r="H300"/>
  <c r="J300"/>
  <c r="E298"/>
  <c r="G298"/>
  <c r="I298"/>
  <c r="K298"/>
  <c r="F298"/>
  <c r="H298"/>
  <c r="J298"/>
  <c r="E296"/>
  <c r="G296"/>
  <c r="I296"/>
  <c r="K296"/>
  <c r="F296"/>
  <c r="H296"/>
  <c r="J296"/>
  <c r="E294"/>
  <c r="G294"/>
  <c r="I294"/>
  <c r="K294"/>
  <c r="F294"/>
  <c r="H294"/>
  <c r="J294"/>
  <c r="E292"/>
  <c r="G292"/>
  <c r="I292"/>
  <c r="K292"/>
  <c r="F292"/>
  <c r="H292"/>
  <c r="J292"/>
  <c r="E290"/>
  <c r="G290"/>
  <c r="I290"/>
  <c r="K290"/>
  <c r="F290"/>
  <c r="H290"/>
  <c r="J290"/>
  <c r="E288"/>
  <c r="G288"/>
  <c r="I288"/>
  <c r="K288"/>
  <c r="F288"/>
  <c r="H288"/>
  <c r="J288"/>
  <c r="E286"/>
  <c r="G286"/>
  <c r="I286"/>
  <c r="K286"/>
  <c r="F286"/>
  <c r="H286"/>
  <c r="J286"/>
  <c r="E284"/>
  <c r="G284"/>
  <c r="I284"/>
  <c r="K284"/>
  <c r="F284"/>
  <c r="H284"/>
  <c r="J284"/>
  <c r="E282"/>
  <c r="G282"/>
  <c r="I282"/>
  <c r="K282"/>
  <c r="F282"/>
  <c r="H282"/>
  <c r="J282"/>
  <c r="E280"/>
  <c r="G280"/>
  <c r="I280"/>
  <c r="K280"/>
  <c r="F280"/>
  <c r="H280"/>
  <c r="J280"/>
  <c r="E278"/>
  <c r="F278"/>
  <c r="G278"/>
  <c r="I278"/>
  <c r="K278"/>
  <c r="H278"/>
  <c r="J278"/>
  <c r="E276"/>
  <c r="G276"/>
  <c r="I276"/>
  <c r="K276"/>
  <c r="F276"/>
  <c r="H276"/>
  <c r="J276"/>
  <c r="E274"/>
  <c r="G274"/>
  <c r="I274"/>
  <c r="K274"/>
  <c r="F274"/>
  <c r="H274"/>
  <c r="J274"/>
  <c r="E272"/>
  <c r="G272"/>
  <c r="I272"/>
  <c r="K272"/>
  <c r="F272"/>
  <c r="H272"/>
  <c r="J272"/>
  <c r="E270"/>
  <c r="G270"/>
  <c r="I270"/>
  <c r="K270"/>
  <c r="F270"/>
  <c r="H270"/>
  <c r="J270"/>
  <c r="E268"/>
  <c r="G268"/>
  <c r="I268"/>
  <c r="K268"/>
  <c r="F268"/>
  <c r="H268"/>
  <c r="J268"/>
  <c r="E266"/>
  <c r="G266"/>
  <c r="I266"/>
  <c r="K266"/>
  <c r="F266"/>
  <c r="H266"/>
  <c r="J266"/>
  <c r="E264"/>
  <c r="G264"/>
  <c r="I264"/>
  <c r="K264"/>
  <c r="F264"/>
  <c r="H264"/>
  <c r="J264"/>
  <c r="E262"/>
  <c r="G262"/>
  <c r="I262"/>
  <c r="K262"/>
  <c r="F262"/>
  <c r="H262"/>
  <c r="J262"/>
  <c r="E260"/>
  <c r="G260"/>
  <c r="I260"/>
  <c r="K260"/>
  <c r="F260"/>
  <c r="H260"/>
  <c r="J260"/>
  <c r="E258"/>
  <c r="G258"/>
  <c r="I258"/>
  <c r="K258"/>
  <c r="F258"/>
  <c r="H258"/>
  <c r="J258"/>
  <c r="E256"/>
  <c r="G256"/>
  <c r="I256"/>
  <c r="K256"/>
  <c r="F256"/>
  <c r="H256"/>
  <c r="J256"/>
  <c r="E254"/>
  <c r="G254"/>
  <c r="I254"/>
  <c r="K254"/>
  <c r="F254"/>
  <c r="H254"/>
  <c r="J254"/>
  <c r="E252"/>
  <c r="G252"/>
  <c r="I252"/>
  <c r="K252"/>
  <c r="F252"/>
  <c r="H252"/>
  <c r="J252"/>
  <c r="E250"/>
  <c r="G250"/>
  <c r="I250"/>
  <c r="K250"/>
  <c r="F250"/>
  <c r="H250"/>
  <c r="J250"/>
  <c r="E248"/>
  <c r="G248"/>
  <c r="I248"/>
  <c r="K248"/>
  <c r="F248"/>
  <c r="H248"/>
  <c r="J248"/>
  <c r="E246"/>
  <c r="G246"/>
  <c r="I246"/>
  <c r="K246"/>
  <c r="F246"/>
  <c r="H246"/>
  <c r="J246"/>
  <c r="E244"/>
  <c r="G244"/>
  <c r="I244"/>
  <c r="K244"/>
  <c r="F244"/>
  <c r="H244"/>
  <c r="J244"/>
  <c r="E242"/>
  <c r="G242"/>
  <c r="I242"/>
  <c r="K242"/>
  <c r="F242"/>
  <c r="H242"/>
  <c r="J242"/>
  <c r="E240"/>
  <c r="G240"/>
  <c r="I240"/>
  <c r="K240"/>
  <c r="F240"/>
  <c r="H240"/>
  <c r="J240"/>
  <c r="E238"/>
  <c r="G238"/>
  <c r="I238"/>
  <c r="K238"/>
  <c r="F238"/>
  <c r="H238"/>
  <c r="J238"/>
  <c r="E236"/>
  <c r="G236"/>
  <c r="I236"/>
  <c r="K236"/>
  <c r="F236"/>
  <c r="H236"/>
  <c r="J236"/>
  <c r="E234"/>
  <c r="G234"/>
  <c r="I234"/>
  <c r="K234"/>
  <c r="F234"/>
  <c r="H234"/>
  <c r="J234"/>
  <c r="E232"/>
  <c r="G232"/>
  <c r="I232"/>
  <c r="K232"/>
  <c r="F232"/>
  <c r="H232"/>
  <c r="J232"/>
  <c r="E230"/>
  <c r="G230"/>
  <c r="I230"/>
  <c r="K230"/>
  <c r="F230"/>
  <c r="H230"/>
  <c r="J230"/>
  <c r="E228"/>
  <c r="G228"/>
  <c r="I228"/>
  <c r="K228"/>
  <c r="F228"/>
  <c r="H228"/>
  <c r="J228"/>
  <c r="E226"/>
  <c r="G226"/>
  <c r="I226"/>
  <c r="K226"/>
  <c r="F226"/>
  <c r="H226"/>
  <c r="J226"/>
  <c r="E224"/>
  <c r="G224"/>
  <c r="I224"/>
  <c r="K224"/>
  <c r="F224"/>
  <c r="H224"/>
  <c r="J224"/>
  <c r="E222"/>
  <c r="G222"/>
  <c r="I222"/>
  <c r="K222"/>
  <c r="F222"/>
  <c r="H222"/>
  <c r="J222"/>
  <c r="E220"/>
  <c r="G220"/>
  <c r="I220"/>
  <c r="K220"/>
  <c r="F220"/>
  <c r="H220"/>
  <c r="J220"/>
  <c r="E218"/>
  <c r="G218"/>
  <c r="I218"/>
  <c r="K218"/>
  <c r="F218"/>
  <c r="H218"/>
  <c r="J218"/>
  <c r="E216"/>
  <c r="G216"/>
  <c r="I216"/>
  <c r="K216"/>
  <c r="F216"/>
  <c r="H216"/>
  <c r="J216"/>
  <c r="E214"/>
  <c r="G214"/>
  <c r="I214"/>
  <c r="K214"/>
  <c r="F214"/>
  <c r="H214"/>
  <c r="J214"/>
  <c r="E212"/>
  <c r="G212"/>
  <c r="I212"/>
  <c r="K212"/>
  <c r="F212"/>
  <c r="H212"/>
  <c r="J212"/>
  <c r="E210"/>
  <c r="G210"/>
  <c r="I210"/>
  <c r="K210"/>
  <c r="F210"/>
  <c r="H210"/>
  <c r="J210"/>
  <c r="E208"/>
  <c r="G208"/>
  <c r="I208"/>
  <c r="K208"/>
  <c r="F208"/>
  <c r="H208"/>
  <c r="J208"/>
  <c r="E206"/>
  <c r="G206"/>
  <c r="I206"/>
  <c r="K206"/>
  <c r="F206"/>
  <c r="H206"/>
  <c r="J206"/>
  <c r="E204"/>
  <c r="G204"/>
  <c r="I204"/>
  <c r="K204"/>
  <c r="F204"/>
  <c r="H204"/>
  <c r="J204"/>
  <c r="E202"/>
  <c r="G202"/>
  <c r="I202"/>
  <c r="K202"/>
  <c r="F202"/>
  <c r="H202"/>
  <c r="J202"/>
  <c r="E200"/>
  <c r="G200"/>
  <c r="I200"/>
  <c r="K200"/>
  <c r="F200"/>
  <c r="H200"/>
  <c r="J200"/>
  <c r="E198"/>
  <c r="G198"/>
  <c r="I198"/>
  <c r="K198"/>
  <c r="F198"/>
  <c r="H198"/>
  <c r="J198"/>
  <c r="E196"/>
  <c r="G196"/>
  <c r="I196"/>
  <c r="K196"/>
  <c r="F196"/>
  <c r="H196"/>
  <c r="J196"/>
  <c r="E194"/>
  <c r="G194"/>
  <c r="I194"/>
  <c r="K194"/>
  <c r="F194"/>
  <c r="H194"/>
  <c r="J194"/>
  <c r="E192"/>
  <c r="G192"/>
  <c r="I192"/>
  <c r="K192"/>
  <c r="F192"/>
  <c r="H192"/>
  <c r="J192"/>
  <c r="E190"/>
  <c r="G190"/>
  <c r="I190"/>
  <c r="K190"/>
  <c r="F190"/>
  <c r="H190"/>
  <c r="J190"/>
  <c r="E188"/>
  <c r="G188"/>
  <c r="I188"/>
  <c r="K188"/>
  <c r="F188"/>
  <c r="H188"/>
  <c r="J188"/>
  <c r="E186"/>
  <c r="G186"/>
  <c r="I186"/>
  <c r="K186"/>
  <c r="F186"/>
  <c r="H186"/>
  <c r="J186"/>
  <c r="E184"/>
  <c r="G184"/>
  <c r="I184"/>
  <c r="K184"/>
  <c r="F184"/>
  <c r="H184"/>
  <c r="J184"/>
  <c r="E182"/>
  <c r="G182"/>
  <c r="I182"/>
  <c r="K182"/>
  <c r="F182"/>
  <c r="H182"/>
  <c r="J182"/>
  <c r="E180"/>
  <c r="G180"/>
  <c r="I180"/>
  <c r="K180"/>
  <c r="F180"/>
  <c r="H180"/>
  <c r="J180"/>
  <c r="E178"/>
  <c r="G178"/>
  <c r="I178"/>
  <c r="K178"/>
  <c r="F178"/>
  <c r="H178"/>
  <c r="J178"/>
  <c r="E176"/>
  <c r="G176"/>
  <c r="I176"/>
  <c r="K176"/>
  <c r="F176"/>
  <c r="H176"/>
  <c r="J176"/>
  <c r="E174"/>
  <c r="G174"/>
  <c r="I174"/>
  <c r="K174"/>
  <c r="F174"/>
  <c r="H174"/>
  <c r="J174"/>
  <c r="E172"/>
  <c r="G172"/>
  <c r="I172"/>
  <c r="K172"/>
  <c r="F172"/>
  <c r="H172"/>
  <c r="J172"/>
  <c r="E170"/>
  <c r="G170"/>
  <c r="I170"/>
  <c r="K170"/>
  <c r="F170"/>
  <c r="H170"/>
  <c r="J170"/>
  <c r="E168"/>
  <c r="G168"/>
  <c r="I168"/>
  <c r="K168"/>
  <c r="F168"/>
  <c r="H168"/>
  <c r="J168"/>
  <c r="E166"/>
  <c r="G166"/>
  <c r="I166"/>
  <c r="K166"/>
  <c r="F166"/>
  <c r="H166"/>
  <c r="J166"/>
  <c r="E164"/>
  <c r="G164"/>
  <c r="I164"/>
  <c r="K164"/>
  <c r="F164"/>
  <c r="H164"/>
  <c r="J164"/>
  <c r="E162"/>
  <c r="G162"/>
  <c r="I162"/>
  <c r="K162"/>
  <c r="F162"/>
  <c r="H162"/>
  <c r="J162"/>
  <c r="E160"/>
  <c r="G160"/>
  <c r="I160"/>
  <c r="K160"/>
  <c r="F160"/>
  <c r="H160"/>
  <c r="J160"/>
  <c r="E158"/>
  <c r="G158"/>
  <c r="I158"/>
  <c r="K158"/>
  <c r="F158"/>
  <c r="H158"/>
  <c r="J158"/>
  <c r="E156"/>
  <c r="G156"/>
  <c r="I156"/>
  <c r="K156"/>
  <c r="F156"/>
  <c r="H156"/>
  <c r="J156"/>
  <c r="E154"/>
  <c r="G154"/>
  <c r="I154"/>
  <c r="K154"/>
  <c r="F154"/>
  <c r="H154"/>
  <c r="J154"/>
  <c r="E152"/>
  <c r="G152"/>
  <c r="I152"/>
  <c r="K152"/>
  <c r="F152"/>
  <c r="H152"/>
  <c r="J152"/>
  <c r="E150"/>
  <c r="G150"/>
  <c r="I150"/>
  <c r="K150"/>
  <c r="F150"/>
  <c r="H150"/>
  <c r="J150"/>
  <c r="E148"/>
  <c r="G148"/>
  <c r="I148"/>
  <c r="K148"/>
  <c r="F148"/>
  <c r="H148"/>
  <c r="J148"/>
  <c r="E146"/>
  <c r="G146"/>
  <c r="I146"/>
  <c r="K146"/>
  <c r="F146"/>
  <c r="H146"/>
  <c r="J146"/>
  <c r="E144"/>
  <c r="G144"/>
  <c r="I144"/>
  <c r="K144"/>
  <c r="F144"/>
  <c r="H144"/>
  <c r="J144"/>
  <c r="E142"/>
  <c r="G142"/>
  <c r="I142"/>
  <c r="K142"/>
  <c r="F142"/>
  <c r="H142"/>
  <c r="J142"/>
  <c r="E140"/>
  <c r="G140"/>
  <c r="I140"/>
  <c r="K140"/>
  <c r="F140"/>
  <c r="H140"/>
  <c r="J140"/>
  <c r="E138"/>
  <c r="G138"/>
  <c r="I138"/>
  <c r="K138"/>
  <c r="F138"/>
  <c r="H138"/>
  <c r="J138"/>
  <c r="E136"/>
  <c r="G136"/>
  <c r="I136"/>
  <c r="K136"/>
  <c r="F136"/>
  <c r="H136"/>
  <c r="J136"/>
  <c r="E134"/>
  <c r="G134"/>
  <c r="I134"/>
  <c r="K134"/>
  <c r="F134"/>
  <c r="H134"/>
  <c r="J134"/>
  <c r="E132"/>
  <c r="G132"/>
  <c r="I132"/>
  <c r="K132"/>
  <c r="F132"/>
  <c r="H132"/>
  <c r="J132"/>
  <c r="E130"/>
  <c r="G130"/>
  <c r="I130"/>
  <c r="K130"/>
  <c r="F130"/>
  <c r="H130"/>
  <c r="J130"/>
  <c r="E128"/>
  <c r="G128"/>
  <c r="I128"/>
  <c r="K128"/>
  <c r="F128"/>
  <c r="H128"/>
  <c r="J128"/>
  <c r="E126"/>
  <c r="G126"/>
  <c r="I126"/>
  <c r="K126"/>
  <c r="F126"/>
  <c r="H126"/>
  <c r="J126"/>
  <c r="E124"/>
  <c r="G124"/>
  <c r="I124"/>
  <c r="K124"/>
  <c r="F124"/>
  <c r="H124"/>
  <c r="J124"/>
  <c r="E122"/>
  <c r="G122"/>
  <c r="I122"/>
  <c r="K122"/>
  <c r="F122"/>
  <c r="H122"/>
  <c r="J122"/>
  <c r="E120"/>
  <c r="G120"/>
  <c r="I120"/>
  <c r="K120"/>
  <c r="F120"/>
  <c r="H120"/>
  <c r="J120"/>
  <c r="E118"/>
  <c r="G118"/>
  <c r="I118"/>
  <c r="K118"/>
  <c r="F118"/>
  <c r="H118"/>
  <c r="J118"/>
  <c r="E116"/>
  <c r="G116"/>
  <c r="I116"/>
  <c r="K116"/>
  <c r="F116"/>
  <c r="H116"/>
  <c r="J116"/>
  <c r="E114"/>
  <c r="G114"/>
  <c r="I114"/>
  <c r="K114"/>
  <c r="F114"/>
  <c r="H114"/>
  <c r="J114"/>
  <c r="E112"/>
  <c r="G112"/>
  <c r="I112"/>
  <c r="K112"/>
  <c r="F112"/>
  <c r="H112"/>
  <c r="J112"/>
  <c r="E110"/>
  <c r="G110"/>
  <c r="I110"/>
  <c r="K110"/>
  <c r="F110"/>
  <c r="H110"/>
  <c r="J110"/>
  <c r="E108"/>
  <c r="G108"/>
  <c r="I108"/>
  <c r="K108"/>
  <c r="F108"/>
  <c r="H108"/>
  <c r="J108"/>
  <c r="E106"/>
  <c r="G106"/>
  <c r="I106"/>
  <c r="K106"/>
  <c r="F106"/>
  <c r="H106"/>
  <c r="J106"/>
  <c r="E104"/>
  <c r="G104"/>
  <c r="I104"/>
  <c r="K104"/>
  <c r="F104"/>
  <c r="H104"/>
  <c r="J104"/>
  <c r="E102"/>
  <c r="G102"/>
  <c r="I102"/>
  <c r="K102"/>
  <c r="F102"/>
  <c r="H102"/>
  <c r="J102"/>
  <c r="E100"/>
  <c r="G100"/>
  <c r="I100"/>
  <c r="K100"/>
  <c r="F100"/>
  <c r="H100"/>
  <c r="J100"/>
  <c r="E98"/>
  <c r="G98"/>
  <c r="I98"/>
  <c r="K98"/>
  <c r="F98"/>
  <c r="H98"/>
  <c r="J98"/>
  <c r="E96"/>
  <c r="G96"/>
  <c r="I96"/>
  <c r="K96"/>
  <c r="F96"/>
  <c r="H96"/>
  <c r="J96"/>
  <c r="E94"/>
  <c r="G94"/>
  <c r="I94"/>
  <c r="K94"/>
  <c r="F94"/>
  <c r="J94"/>
  <c r="H94"/>
  <c r="E92"/>
  <c r="G92"/>
  <c r="I92"/>
  <c r="K92"/>
  <c r="H92"/>
  <c r="F92"/>
  <c r="J92"/>
  <c r="E90"/>
  <c r="G90"/>
  <c r="I90"/>
  <c r="K90"/>
  <c r="F90"/>
  <c r="J90"/>
  <c r="H90"/>
  <c r="E88"/>
  <c r="G88"/>
  <c r="I88"/>
  <c r="K88"/>
  <c r="H88"/>
  <c r="F88"/>
  <c r="J88"/>
  <c r="E86"/>
  <c r="G86"/>
  <c r="I86"/>
  <c r="K86"/>
  <c r="F86"/>
  <c r="J86"/>
  <c r="H86"/>
  <c r="E84"/>
  <c r="G84"/>
  <c r="I84"/>
  <c r="K84"/>
  <c r="H84"/>
  <c r="F84"/>
  <c r="J84"/>
  <c r="E82"/>
  <c r="G82"/>
  <c r="I82"/>
  <c r="K82"/>
  <c r="F82"/>
  <c r="J82"/>
  <c r="H82"/>
  <c r="E80"/>
  <c r="G80"/>
  <c r="I80"/>
  <c r="K80"/>
  <c r="H80"/>
  <c r="F80"/>
  <c r="J80"/>
  <c r="E78"/>
  <c r="G78"/>
  <c r="I78"/>
  <c r="K78"/>
  <c r="F78"/>
  <c r="J78"/>
  <c r="H78"/>
  <c r="E76"/>
  <c r="G76"/>
  <c r="I76"/>
  <c r="K76"/>
  <c r="H76"/>
  <c r="F76"/>
  <c r="J76"/>
  <c r="E74"/>
  <c r="G74"/>
  <c r="I74"/>
  <c r="K74"/>
  <c r="F74"/>
  <c r="J74"/>
  <c r="H74"/>
  <c r="E72"/>
  <c r="G72"/>
  <c r="I72"/>
  <c r="K72"/>
  <c r="H72"/>
  <c r="F72"/>
  <c r="J72"/>
  <c r="E70"/>
  <c r="G70"/>
  <c r="I70"/>
  <c r="K70"/>
  <c r="F70"/>
  <c r="J70"/>
  <c r="H70"/>
  <c r="E68"/>
  <c r="G68"/>
  <c r="I68"/>
  <c r="K68"/>
  <c r="H68"/>
  <c r="F68"/>
  <c r="J68"/>
  <c r="E66"/>
  <c r="G66"/>
  <c r="I66"/>
  <c r="K66"/>
  <c r="F66"/>
  <c r="J66"/>
  <c r="H66"/>
  <c r="E64"/>
  <c r="G64"/>
  <c r="I64"/>
  <c r="K64"/>
  <c r="H64"/>
  <c r="F64"/>
  <c r="J64"/>
  <c r="E62"/>
  <c r="G62"/>
  <c r="I62"/>
  <c r="K62"/>
  <c r="F62"/>
  <c r="J62"/>
  <c r="H62"/>
  <c r="E60"/>
  <c r="G60"/>
  <c r="I60"/>
  <c r="K60"/>
  <c r="H60"/>
  <c r="F60"/>
  <c r="J60"/>
  <c r="E58"/>
  <c r="G58"/>
  <c r="I58"/>
  <c r="K58"/>
  <c r="F58"/>
  <c r="J58"/>
  <c r="H58"/>
  <c r="E56"/>
  <c r="G56"/>
  <c r="I56"/>
  <c r="K56"/>
  <c r="H56"/>
  <c r="F56"/>
  <c r="J56"/>
  <c r="E54"/>
  <c r="G54"/>
  <c r="I54"/>
  <c r="K54"/>
  <c r="F54"/>
  <c r="J54"/>
  <c r="H54"/>
  <c r="E52"/>
  <c r="G52"/>
  <c r="I52"/>
  <c r="K52"/>
  <c r="H52"/>
  <c r="F52"/>
  <c r="J52"/>
  <c r="E50"/>
  <c r="G50"/>
  <c r="I50"/>
  <c r="K50"/>
  <c r="F50"/>
  <c r="J50"/>
  <c r="H50"/>
  <c r="E48"/>
  <c r="G48"/>
  <c r="I48"/>
  <c r="K48"/>
  <c r="H48"/>
  <c r="F48"/>
  <c r="J48"/>
  <c r="E46"/>
  <c r="G46"/>
  <c r="I46"/>
  <c r="K46"/>
  <c r="F46"/>
  <c r="J46"/>
  <c r="H46"/>
  <c r="E44"/>
  <c r="G44"/>
  <c r="I44"/>
  <c r="K44"/>
  <c r="H44"/>
  <c r="F44"/>
  <c r="J44"/>
  <c r="E42"/>
  <c r="G42"/>
  <c r="I42"/>
  <c r="K42"/>
  <c r="F42"/>
  <c r="J42"/>
  <c r="H42"/>
  <c r="E40"/>
  <c r="G40"/>
  <c r="I40"/>
  <c r="K40"/>
  <c r="H40"/>
  <c r="F40"/>
  <c r="J40"/>
  <c r="E38"/>
  <c r="G38"/>
  <c r="I38"/>
  <c r="K38"/>
  <c r="F38"/>
  <c r="J38"/>
  <c r="H38"/>
  <c r="E36"/>
  <c r="G36"/>
  <c r="I36"/>
  <c r="K36"/>
  <c r="H36"/>
  <c r="F36"/>
  <c r="J36"/>
  <c r="E34"/>
  <c r="G34"/>
  <c r="I34"/>
  <c r="K34"/>
  <c r="F34"/>
  <c r="J34"/>
  <c r="H34"/>
  <c r="E32"/>
  <c r="G32"/>
  <c r="I32"/>
  <c r="K32"/>
  <c r="H32"/>
  <c r="F32"/>
  <c r="J32"/>
  <c r="E30"/>
  <c r="G30"/>
  <c r="I30"/>
  <c r="K30"/>
  <c r="F30"/>
  <c r="J30"/>
  <c r="H30"/>
  <c r="E28"/>
  <c r="G28"/>
  <c r="I28"/>
  <c r="K28"/>
  <c r="H28"/>
  <c r="F28"/>
  <c r="J28"/>
  <c r="E26"/>
  <c r="G26"/>
  <c r="I26"/>
  <c r="K26"/>
  <c r="F26"/>
  <c r="J26"/>
  <c r="H26"/>
  <c r="E24"/>
  <c r="G24"/>
  <c r="I24"/>
  <c r="K24"/>
  <c r="H24"/>
  <c r="F24"/>
  <c r="J24"/>
  <c r="E22"/>
  <c r="G22"/>
  <c r="I22"/>
  <c r="K22"/>
  <c r="F22"/>
  <c r="J22"/>
  <c r="H22"/>
  <c r="J18"/>
  <c r="H18"/>
  <c r="F18"/>
  <c r="K17"/>
  <c r="I17"/>
  <c r="G17"/>
  <c r="E17"/>
  <c r="J16"/>
  <c r="H16"/>
  <c r="F16"/>
  <c r="K15"/>
  <c r="I15"/>
  <c r="G15"/>
  <c r="E15"/>
  <c r="J14"/>
  <c r="H14"/>
  <c r="F14"/>
  <c r="K13"/>
  <c r="I13"/>
  <c r="G13"/>
  <c r="E13"/>
  <c r="J12"/>
  <c r="H12"/>
  <c r="F12"/>
  <c r="K11"/>
  <c r="I11"/>
  <c r="G11"/>
  <c r="E11"/>
  <c r="J10"/>
  <c r="H10"/>
  <c r="F10"/>
  <c r="K9"/>
  <c r="I9"/>
  <c r="G9"/>
  <c r="E9"/>
  <c r="J8"/>
  <c r="H8"/>
  <c r="F8"/>
  <c r="K18"/>
  <c r="I18"/>
  <c r="G18"/>
  <c r="J17"/>
  <c r="H17"/>
  <c r="K16"/>
  <c r="I16"/>
  <c r="G16"/>
  <c r="J15"/>
  <c r="H15"/>
  <c r="K14"/>
  <c r="I14"/>
  <c r="G14"/>
  <c r="J13"/>
  <c r="H13"/>
  <c r="K12"/>
  <c r="I12"/>
  <c r="G12"/>
  <c r="J11"/>
  <c r="H11"/>
  <c r="K10"/>
  <c r="I10"/>
  <c r="G10"/>
  <c r="J9"/>
  <c r="H9"/>
  <c r="K8"/>
  <c r="I8"/>
  <c r="G8"/>
  <c r="B189"/>
  <c r="B187"/>
  <c r="B185"/>
  <c r="B183"/>
  <c r="B181"/>
  <c r="B179"/>
  <c r="B177"/>
  <c r="B175"/>
  <c r="B173"/>
  <c r="B171"/>
  <c r="B169"/>
  <c r="B167"/>
  <c r="B165"/>
  <c r="B163"/>
  <c r="B161"/>
  <c r="B159"/>
  <c r="B157"/>
  <c r="B155"/>
  <c r="B153"/>
  <c r="B151"/>
  <c r="B149"/>
  <c r="B147"/>
  <c r="B145"/>
  <c r="B143"/>
  <c r="B141"/>
  <c r="B139"/>
  <c r="B137"/>
  <c r="B135"/>
  <c r="B133"/>
  <c r="B131"/>
  <c r="B129"/>
  <c r="B127"/>
  <c r="B125"/>
  <c r="B123"/>
  <c r="B121"/>
  <c r="B119"/>
  <c r="B117"/>
  <c r="B115"/>
  <c r="B113"/>
  <c r="B111"/>
  <c r="B109"/>
  <c r="B107"/>
  <c r="B105"/>
  <c r="B103"/>
  <c r="B101"/>
  <c r="B99"/>
  <c r="B97"/>
  <c r="B95"/>
  <c r="B93"/>
  <c r="B91"/>
  <c r="B89"/>
  <c r="B87"/>
  <c r="B85"/>
  <c r="B83"/>
  <c r="B81"/>
  <c r="B79"/>
  <c r="B77"/>
  <c r="B75"/>
  <c r="B73"/>
  <c r="B71"/>
  <c r="B69"/>
  <c r="B67"/>
  <c r="B65"/>
  <c r="B63"/>
  <c r="B61"/>
  <c r="B59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7"/>
  <c r="B15"/>
  <c r="B13"/>
  <c r="B11"/>
  <c r="B9"/>
  <c r="B188"/>
  <c r="B186"/>
  <c r="B184"/>
  <c r="B182"/>
  <c r="B180"/>
  <c r="B178"/>
  <c r="B176"/>
  <c r="B174"/>
  <c r="B172"/>
  <c r="B170"/>
  <c r="B168"/>
  <c r="B166"/>
  <c r="B164"/>
  <c r="B162"/>
  <c r="B160"/>
  <c r="B158"/>
  <c r="B156"/>
  <c r="B154"/>
  <c r="B152"/>
  <c r="B150"/>
  <c r="B148"/>
  <c r="B146"/>
  <c r="B144"/>
  <c r="B142"/>
  <c r="B140"/>
  <c r="B138"/>
  <c r="B136"/>
  <c r="B134"/>
  <c r="B132"/>
  <c r="B130"/>
  <c r="B128"/>
  <c r="B126"/>
  <c r="B124"/>
  <c r="B122"/>
  <c r="B120"/>
  <c r="B118"/>
  <c r="B116"/>
  <c r="B114"/>
  <c r="B112"/>
  <c r="B110"/>
  <c r="B108"/>
  <c r="B106"/>
  <c r="B104"/>
  <c r="B102"/>
  <c r="B100"/>
  <c r="B98"/>
  <c r="B96"/>
  <c r="B94"/>
  <c r="B92"/>
  <c r="B90"/>
  <c r="B88"/>
  <c r="B86"/>
  <c r="B84"/>
  <c r="B82"/>
  <c r="B80"/>
  <c r="B78"/>
  <c r="B76"/>
  <c r="B74"/>
  <c r="B72"/>
  <c r="B70"/>
  <c r="B68"/>
  <c r="B66"/>
  <c r="B64"/>
  <c r="B62"/>
  <c r="B60"/>
  <c r="B58"/>
  <c r="B56"/>
  <c r="B54"/>
  <c r="B52"/>
  <c r="B50"/>
  <c r="B48"/>
  <c r="B46"/>
  <c r="B44"/>
  <c r="B42"/>
  <c r="B40"/>
  <c r="B38"/>
  <c r="B36"/>
  <c r="B34"/>
  <c r="B32"/>
  <c r="B30"/>
  <c r="B28"/>
  <c r="B26"/>
  <c r="B24"/>
  <c r="B22"/>
  <c r="B20"/>
  <c r="B18"/>
  <c r="B16"/>
  <c r="B14"/>
  <c r="B12"/>
  <c r="B10"/>
  <c r="B8"/>
  <c r="A188"/>
  <c r="A189"/>
  <c r="A187"/>
  <c r="B998"/>
  <c r="A998"/>
  <c r="B994"/>
  <c r="A994"/>
  <c r="B990"/>
  <c r="A990"/>
  <c r="B999"/>
  <c r="A999"/>
  <c r="B997"/>
  <c r="A997"/>
  <c r="B995"/>
  <c r="A995"/>
  <c r="B993"/>
  <c r="A993"/>
  <c r="B991"/>
  <c r="A991"/>
  <c r="B989"/>
  <c r="A989"/>
  <c r="B987"/>
  <c r="A987"/>
  <c r="B985"/>
  <c r="A985"/>
  <c r="B983"/>
  <c r="A983"/>
  <c r="B981"/>
  <c r="A981"/>
  <c r="B979"/>
  <c r="A979"/>
  <c r="B977"/>
  <c r="A977"/>
  <c r="B975"/>
  <c r="A975"/>
  <c r="B973"/>
  <c r="A973"/>
  <c r="B971"/>
  <c r="A971"/>
  <c r="B969"/>
  <c r="A969"/>
  <c r="B967"/>
  <c r="A967"/>
  <c r="B965"/>
  <c r="A965"/>
  <c r="B963"/>
  <c r="A963"/>
  <c r="B961"/>
  <c r="A961"/>
  <c r="B959"/>
  <c r="A959"/>
  <c r="B957"/>
  <c r="A957"/>
  <c r="B955"/>
  <c r="A955"/>
  <c r="B953"/>
  <c r="A953"/>
  <c r="B951"/>
  <c r="A951"/>
  <c r="B949"/>
  <c r="A949"/>
  <c r="B947"/>
  <c r="A947"/>
  <c r="B945"/>
  <c r="A945"/>
  <c r="B943"/>
  <c r="A943"/>
  <c r="B941"/>
  <c r="A941"/>
  <c r="B939"/>
  <c r="A939"/>
  <c r="B937"/>
  <c r="A937"/>
  <c r="B935"/>
  <c r="A935"/>
  <c r="B933"/>
  <c r="A933"/>
  <c r="B931"/>
  <c r="A931"/>
  <c r="B929"/>
  <c r="A929"/>
  <c r="B927"/>
  <c r="A927"/>
  <c r="B925"/>
  <c r="A925"/>
  <c r="B923"/>
  <c r="A923"/>
  <c r="B921"/>
  <c r="A921"/>
  <c r="B919"/>
  <c r="A919"/>
  <c r="B917"/>
  <c r="A917"/>
  <c r="B915"/>
  <c r="A915"/>
  <c r="B913"/>
  <c r="A913"/>
  <c r="B911"/>
  <c r="A911"/>
  <c r="B909"/>
  <c r="A909"/>
  <c r="B907"/>
  <c r="A907"/>
  <c r="B905"/>
  <c r="A905"/>
  <c r="B903"/>
  <c r="A903"/>
  <c r="B901"/>
  <c r="A901"/>
  <c r="B899"/>
  <c r="A899"/>
  <c r="B897"/>
  <c r="A897"/>
  <c r="B895"/>
  <c r="A895"/>
  <c r="B893"/>
  <c r="A893"/>
  <c r="B891"/>
  <c r="A891"/>
  <c r="B889"/>
  <c r="A889"/>
  <c r="B887"/>
  <c r="A887"/>
  <c r="B885"/>
  <c r="A885"/>
  <c r="B883"/>
  <c r="A883"/>
  <c r="B881"/>
  <c r="A881"/>
  <c r="B879"/>
  <c r="A879"/>
  <c r="B877"/>
  <c r="A877"/>
  <c r="B875"/>
  <c r="A875"/>
  <c r="B873"/>
  <c r="A873"/>
  <c r="B871"/>
  <c r="A871"/>
  <c r="B869"/>
  <c r="A869"/>
  <c r="B867"/>
  <c r="A867"/>
  <c r="B865"/>
  <c r="A865"/>
  <c r="B863"/>
  <c r="A863"/>
  <c r="B861"/>
  <c r="A861"/>
  <c r="B859"/>
  <c r="A859"/>
  <c r="B857"/>
  <c r="A857"/>
  <c r="B855"/>
  <c r="A855"/>
  <c r="B853"/>
  <c r="A853"/>
  <c r="B851"/>
  <c r="A851"/>
  <c r="B849"/>
  <c r="A849"/>
  <c r="B847"/>
  <c r="A847"/>
  <c r="B845"/>
  <c r="A845"/>
  <c r="B843"/>
  <c r="A843"/>
  <c r="B841"/>
  <c r="A841"/>
  <c r="B839"/>
  <c r="A839"/>
  <c r="B837"/>
  <c r="A837"/>
  <c r="B835"/>
  <c r="A835"/>
  <c r="B833"/>
  <c r="A833"/>
  <c r="B831"/>
  <c r="A831"/>
  <c r="B829"/>
  <c r="A829"/>
  <c r="B827"/>
  <c r="A827"/>
  <c r="B825"/>
  <c r="A825"/>
  <c r="B823"/>
  <c r="A823"/>
  <c r="B821"/>
  <c r="A821"/>
  <c r="B819"/>
  <c r="A819"/>
  <c r="B817"/>
  <c r="A817"/>
  <c r="B815"/>
  <c r="A815"/>
  <c r="B813"/>
  <c r="A813"/>
  <c r="B811"/>
  <c r="A811"/>
  <c r="B809"/>
  <c r="A809"/>
  <c r="B807"/>
  <c r="A807"/>
  <c r="B805"/>
  <c r="A805"/>
  <c r="B803"/>
  <c r="A803"/>
  <c r="B801"/>
  <c r="A801"/>
  <c r="B799"/>
  <c r="A799"/>
  <c r="B797"/>
  <c r="A797"/>
  <c r="B795"/>
  <c r="A795"/>
  <c r="B793"/>
  <c r="A793"/>
  <c r="B791"/>
  <c r="A791"/>
  <c r="B789"/>
  <c r="A789"/>
  <c r="B787"/>
  <c r="A787"/>
  <c r="B785"/>
  <c r="A785"/>
  <c r="B783"/>
  <c r="A783"/>
  <c r="B781"/>
  <c r="A781"/>
  <c r="B779"/>
  <c r="A779"/>
  <c r="B777"/>
  <c r="A777"/>
  <c r="B775"/>
  <c r="A775"/>
  <c r="B773"/>
  <c r="A773"/>
  <c r="B771"/>
  <c r="A771"/>
  <c r="B769"/>
  <c r="A769"/>
  <c r="B767"/>
  <c r="A767"/>
  <c r="B765"/>
  <c r="A765"/>
  <c r="B763"/>
  <c r="A763"/>
  <c r="B761"/>
  <c r="A761"/>
  <c r="B759"/>
  <c r="A759"/>
  <c r="B757"/>
  <c r="A757"/>
  <c r="B755"/>
  <c r="A755"/>
  <c r="B753"/>
  <c r="A753"/>
  <c r="B751"/>
  <c r="A751"/>
  <c r="B749"/>
  <c r="A749"/>
  <c r="B747"/>
  <c r="A747"/>
  <c r="B745"/>
  <c r="A745"/>
  <c r="B743"/>
  <c r="A743"/>
  <c r="B741"/>
  <c r="A741"/>
  <c r="B739"/>
  <c r="A739"/>
  <c r="B737"/>
  <c r="A737"/>
  <c r="B735"/>
  <c r="A735"/>
  <c r="B733"/>
  <c r="A733"/>
  <c r="B731"/>
  <c r="A731"/>
  <c r="B729"/>
  <c r="A729"/>
  <c r="B727"/>
  <c r="A727"/>
  <c r="B725"/>
  <c r="A725"/>
  <c r="B723"/>
  <c r="A723"/>
  <c r="B721"/>
  <c r="A721"/>
  <c r="B719"/>
  <c r="A719"/>
  <c r="B717"/>
  <c r="A717"/>
  <c r="B715"/>
  <c r="A715"/>
  <c r="B713"/>
  <c r="A713"/>
  <c r="B711"/>
  <c r="A711"/>
  <c r="B709"/>
  <c r="A709"/>
  <c r="B707"/>
  <c r="A707"/>
  <c r="B705"/>
  <c r="A705"/>
  <c r="B703"/>
  <c r="A703"/>
  <c r="B1000"/>
  <c r="A1000"/>
  <c r="B996"/>
  <c r="A996"/>
  <c r="B992"/>
  <c r="A992"/>
  <c r="B988"/>
  <c r="A988"/>
  <c r="B986"/>
  <c r="A986"/>
  <c r="B984"/>
  <c r="A984"/>
  <c r="B982"/>
  <c r="A982"/>
  <c r="B980"/>
  <c r="A980"/>
  <c r="B978"/>
  <c r="A978"/>
  <c r="B976"/>
  <c r="A976"/>
  <c r="B974"/>
  <c r="A974"/>
  <c r="B972"/>
  <c r="A972"/>
  <c r="B970"/>
  <c r="A970"/>
  <c r="B968"/>
  <c r="A968"/>
  <c r="B966"/>
  <c r="A966"/>
  <c r="B964"/>
  <c r="A964"/>
  <c r="B962"/>
  <c r="A962"/>
  <c r="B960"/>
  <c r="A960"/>
  <c r="B958"/>
  <c r="A958"/>
  <c r="B956"/>
  <c r="A956"/>
  <c r="B954"/>
  <c r="A954"/>
  <c r="B952"/>
  <c r="A952"/>
  <c r="B950"/>
  <c r="A950"/>
  <c r="B948"/>
  <c r="A948"/>
  <c r="B946"/>
  <c r="A946"/>
  <c r="B944"/>
  <c r="A944"/>
  <c r="B942"/>
  <c r="A942"/>
  <c r="B940"/>
  <c r="A940"/>
  <c r="B938"/>
  <c r="A938"/>
  <c r="B936"/>
  <c r="A936"/>
  <c r="B934"/>
  <c r="A934"/>
  <c r="B932"/>
  <c r="A932"/>
  <c r="B930"/>
  <c r="A930"/>
  <c r="B928"/>
  <c r="A928"/>
  <c r="B926"/>
  <c r="A926"/>
  <c r="B924"/>
  <c r="A924"/>
  <c r="B922"/>
  <c r="A922"/>
  <c r="B920"/>
  <c r="A920"/>
  <c r="B918"/>
  <c r="A918"/>
  <c r="B916"/>
  <c r="A916"/>
  <c r="B914"/>
  <c r="A914"/>
  <c r="B912"/>
  <c r="A912"/>
  <c r="B910"/>
  <c r="A910"/>
  <c r="B908"/>
  <c r="A908"/>
  <c r="B906"/>
  <c r="A906"/>
  <c r="B904"/>
  <c r="A904"/>
  <c r="B902"/>
  <c r="A902"/>
  <c r="B900"/>
  <c r="A900"/>
  <c r="B898"/>
  <c r="A898"/>
  <c r="B896"/>
  <c r="A896"/>
  <c r="B894"/>
  <c r="A894"/>
  <c r="B892"/>
  <c r="A892"/>
  <c r="B890"/>
  <c r="A890"/>
  <c r="B888"/>
  <c r="A888"/>
  <c r="B886"/>
  <c r="A886"/>
  <c r="B884"/>
  <c r="A884"/>
  <c r="B882"/>
  <c r="A882"/>
  <c r="B880"/>
  <c r="A880"/>
  <c r="B878"/>
  <c r="A878"/>
  <c r="B876"/>
  <c r="A876"/>
  <c r="B874"/>
  <c r="A874"/>
  <c r="B872"/>
  <c r="A872"/>
  <c r="B870"/>
  <c r="A870"/>
  <c r="B868"/>
  <c r="A868"/>
  <c r="B866"/>
  <c r="A866"/>
  <c r="B864"/>
  <c r="A864"/>
  <c r="B862"/>
  <c r="A862"/>
  <c r="B860"/>
  <c r="A860"/>
  <c r="B858"/>
  <c r="A858"/>
  <c r="B856"/>
  <c r="A856"/>
  <c r="B854"/>
  <c r="A854"/>
  <c r="B852"/>
  <c r="A852"/>
  <c r="B850"/>
  <c r="A850"/>
  <c r="B848"/>
  <c r="A848"/>
  <c r="B846"/>
  <c r="A846"/>
  <c r="B844"/>
  <c r="A844"/>
  <c r="B842"/>
  <c r="A842"/>
  <c r="B840"/>
  <c r="A840"/>
  <c r="B838"/>
  <c r="A838"/>
  <c r="B836"/>
  <c r="A836"/>
  <c r="B834"/>
  <c r="A834"/>
  <c r="B832"/>
  <c r="A832"/>
  <c r="B830"/>
  <c r="A830"/>
  <c r="B828"/>
  <c r="A828"/>
  <c r="B826"/>
  <c r="A826"/>
  <c r="B824"/>
  <c r="A824"/>
  <c r="B822"/>
  <c r="A822"/>
  <c r="B820"/>
  <c r="A820"/>
  <c r="B818"/>
  <c r="A818"/>
  <c r="B816"/>
  <c r="A816"/>
  <c r="B814"/>
  <c r="A814"/>
  <c r="B812"/>
  <c r="A812"/>
  <c r="B810"/>
  <c r="A810"/>
  <c r="B808"/>
  <c r="A808"/>
  <c r="B806"/>
  <c r="A806"/>
  <c r="B804"/>
  <c r="A804"/>
  <c r="B802"/>
  <c r="A802"/>
  <c r="B800"/>
  <c r="A800"/>
  <c r="B798"/>
  <c r="A798"/>
  <c r="B796"/>
  <c r="A796"/>
  <c r="B794"/>
  <c r="A794"/>
  <c r="B792"/>
  <c r="A792"/>
  <c r="B790"/>
  <c r="A790"/>
  <c r="B788"/>
  <c r="A788"/>
  <c r="B786"/>
  <c r="A786"/>
  <c r="B784"/>
  <c r="A784"/>
  <c r="B782"/>
  <c r="A782"/>
  <c r="B780"/>
  <c r="A780"/>
  <c r="B778"/>
  <c r="A778"/>
  <c r="B776"/>
  <c r="A776"/>
  <c r="B774"/>
  <c r="A774"/>
  <c r="B772"/>
  <c r="A772"/>
  <c r="B770"/>
  <c r="A770"/>
  <c r="B768"/>
  <c r="A768"/>
  <c r="B766"/>
  <c r="A766"/>
  <c r="B764"/>
  <c r="A764"/>
  <c r="B762"/>
  <c r="A762"/>
  <c r="B760"/>
  <c r="A760"/>
  <c r="B758"/>
  <c r="A758"/>
  <c r="B756"/>
  <c r="A756"/>
  <c r="B754"/>
  <c r="A754"/>
  <c r="B752"/>
  <c r="A752"/>
  <c r="B750"/>
  <c r="A750"/>
  <c r="B748"/>
  <c r="A748"/>
  <c r="B746"/>
  <c r="A746"/>
  <c r="B744"/>
  <c r="A744"/>
  <c r="B742"/>
  <c r="A742"/>
  <c r="B740"/>
  <c r="A740"/>
  <c r="B738"/>
  <c r="A738"/>
  <c r="B736"/>
  <c r="A736"/>
  <c r="B734"/>
  <c r="A734"/>
  <c r="B732"/>
  <c r="A732"/>
  <c r="B730"/>
  <c r="A730"/>
  <c r="B728"/>
  <c r="A728"/>
  <c r="B726"/>
  <c r="A726"/>
  <c r="B724"/>
  <c r="A724"/>
  <c r="B722"/>
  <c r="A722"/>
  <c r="B720"/>
  <c r="A720"/>
  <c r="B718"/>
  <c r="A718"/>
  <c r="B716"/>
  <c r="A716"/>
  <c r="B714"/>
  <c r="A714"/>
  <c r="B712"/>
  <c r="A712"/>
  <c r="B710"/>
  <c r="A710"/>
  <c r="B708"/>
  <c r="A708"/>
  <c r="B706"/>
  <c r="A706"/>
  <c r="B704"/>
  <c r="A704"/>
  <c r="B702"/>
  <c r="A702"/>
  <c r="B700"/>
  <c r="A700"/>
  <c r="B698"/>
  <c r="A698"/>
  <c r="B696"/>
  <c r="A696"/>
  <c r="B694"/>
  <c r="A694"/>
  <c r="B692"/>
  <c r="A692"/>
  <c r="B690"/>
  <c r="A690"/>
  <c r="B688"/>
  <c r="A688"/>
  <c r="B686"/>
  <c r="A686"/>
  <c r="B684"/>
  <c r="A684"/>
  <c r="B682"/>
  <c r="A682"/>
  <c r="B680"/>
  <c r="A680"/>
  <c r="B678"/>
  <c r="A678"/>
  <c r="B676"/>
  <c r="A676"/>
  <c r="B674"/>
  <c r="A674"/>
  <c r="B672"/>
  <c r="A672"/>
  <c r="B670"/>
  <c r="A670"/>
  <c r="B668"/>
  <c r="A668"/>
  <c r="B666"/>
  <c r="A666"/>
  <c r="B664"/>
  <c r="A664"/>
  <c r="B662"/>
  <c r="A662"/>
  <c r="B660"/>
  <c r="A660"/>
  <c r="B658"/>
  <c r="A658"/>
  <c r="B656"/>
  <c r="A656"/>
  <c r="B654"/>
  <c r="A654"/>
  <c r="B652"/>
  <c r="A652"/>
  <c r="B650"/>
  <c r="A650"/>
  <c r="B648"/>
  <c r="A648"/>
  <c r="B646"/>
  <c r="A646"/>
  <c r="B644"/>
  <c r="A644"/>
  <c r="B642"/>
  <c r="A642"/>
  <c r="B640"/>
  <c r="A640"/>
  <c r="B638"/>
  <c r="A638"/>
  <c r="B636"/>
  <c r="A636"/>
  <c r="B634"/>
  <c r="A634"/>
  <c r="B632"/>
  <c r="A632"/>
  <c r="B630"/>
  <c r="A630"/>
  <c r="B628"/>
  <c r="A628"/>
  <c r="B626"/>
  <c r="A626"/>
  <c r="B624"/>
  <c r="A624"/>
  <c r="B622"/>
  <c r="A622"/>
  <c r="B620"/>
  <c r="A620"/>
  <c r="B618"/>
  <c r="A618"/>
  <c r="B616"/>
  <c r="A616"/>
  <c r="B614"/>
  <c r="A614"/>
  <c r="B612"/>
  <c r="A612"/>
  <c r="B610"/>
  <c r="A610"/>
  <c r="B608"/>
  <c r="A608"/>
  <c r="B606"/>
  <c r="A606"/>
  <c r="B604"/>
  <c r="A604"/>
  <c r="B602"/>
  <c r="A602"/>
  <c r="B600"/>
  <c r="A600"/>
  <c r="B598"/>
  <c r="A598"/>
  <c r="B596"/>
  <c r="A596"/>
  <c r="B594"/>
  <c r="A594"/>
  <c r="B592"/>
  <c r="A592"/>
  <c r="B590"/>
  <c r="A590"/>
  <c r="B588"/>
  <c r="A588"/>
  <c r="B586"/>
  <c r="A586"/>
  <c r="B584"/>
  <c r="A584"/>
  <c r="B582"/>
  <c r="A582"/>
  <c r="B580"/>
  <c r="A580"/>
  <c r="B578"/>
  <c r="A578"/>
  <c r="B576"/>
  <c r="A576"/>
  <c r="B574"/>
  <c r="A574"/>
  <c r="B572"/>
  <c r="A572"/>
  <c r="B570"/>
  <c r="A570"/>
  <c r="B568"/>
  <c r="A568"/>
  <c r="B566"/>
  <c r="A566"/>
  <c r="B564"/>
  <c r="A564"/>
  <c r="B562"/>
  <c r="A562"/>
  <c r="B560"/>
  <c r="A560"/>
  <c r="B558"/>
  <c r="A558"/>
  <c r="B556"/>
  <c r="A556"/>
  <c r="B554"/>
  <c r="A554"/>
  <c r="B552"/>
  <c r="A552"/>
  <c r="B550"/>
  <c r="A550"/>
  <c r="B548"/>
  <c r="A548"/>
  <c r="B546"/>
  <c r="A546"/>
  <c r="B544"/>
  <c r="A544"/>
  <c r="B542"/>
  <c r="A542"/>
  <c r="B540"/>
  <c r="A540"/>
  <c r="B538"/>
  <c r="A538"/>
  <c r="B536"/>
  <c r="A536"/>
  <c r="B534"/>
  <c r="A534"/>
  <c r="B532"/>
  <c r="A532"/>
  <c r="B530"/>
  <c r="A530"/>
  <c r="B528"/>
  <c r="A528"/>
  <c r="B526"/>
  <c r="A526"/>
  <c r="B524"/>
  <c r="A524"/>
  <c r="B522"/>
  <c r="A522"/>
  <c r="B520"/>
  <c r="A520"/>
  <c r="B518"/>
  <c r="A518"/>
  <c r="B516"/>
  <c r="A516"/>
  <c r="B514"/>
  <c r="A514"/>
  <c r="B512"/>
  <c r="A512"/>
  <c r="B510"/>
  <c r="A510"/>
  <c r="B508"/>
  <c r="A508"/>
  <c r="B506"/>
  <c r="A506"/>
  <c r="B504"/>
  <c r="A504"/>
  <c r="B502"/>
  <c r="A502"/>
  <c r="B500"/>
  <c r="A500"/>
  <c r="B498"/>
  <c r="A498"/>
  <c r="B496"/>
  <c r="A496"/>
  <c r="B494"/>
  <c r="A494"/>
  <c r="B492"/>
  <c r="A492"/>
  <c r="B490"/>
  <c r="A490"/>
  <c r="B488"/>
  <c r="A488"/>
  <c r="B486"/>
  <c r="A486"/>
  <c r="B484"/>
  <c r="A484"/>
  <c r="B482"/>
  <c r="A482"/>
  <c r="B480"/>
  <c r="A480"/>
  <c r="B478"/>
  <c r="A478"/>
  <c r="B476"/>
  <c r="A476"/>
  <c r="B474"/>
  <c r="A474"/>
  <c r="B472"/>
  <c r="A472"/>
  <c r="B470"/>
  <c r="A470"/>
  <c r="B468"/>
  <c r="A468"/>
  <c r="B466"/>
  <c r="A466"/>
  <c r="B464"/>
  <c r="A464"/>
  <c r="B462"/>
  <c r="A462"/>
  <c r="B460"/>
  <c r="A460"/>
  <c r="B458"/>
  <c r="A458"/>
  <c r="B456"/>
  <c r="A456"/>
  <c r="B454"/>
  <c r="A454"/>
  <c r="B452"/>
  <c r="A452"/>
  <c r="B450"/>
  <c r="A450"/>
  <c r="B448"/>
  <c r="A448"/>
  <c r="B446"/>
  <c r="A446"/>
  <c r="B444"/>
  <c r="A444"/>
  <c r="B442"/>
  <c r="A442"/>
  <c r="B440"/>
  <c r="A440"/>
  <c r="B438"/>
  <c r="A438"/>
  <c r="B436"/>
  <c r="A436"/>
  <c r="B434"/>
  <c r="A434"/>
  <c r="B432"/>
  <c r="A432"/>
  <c r="B430"/>
  <c r="A430"/>
  <c r="B428"/>
  <c r="A428"/>
  <c r="B426"/>
  <c r="A426"/>
  <c r="B424"/>
  <c r="A424"/>
  <c r="B422"/>
  <c r="A422"/>
  <c r="B420"/>
  <c r="A420"/>
  <c r="B418"/>
  <c r="A418"/>
  <c r="B416"/>
  <c r="A416"/>
  <c r="B414"/>
  <c r="A414"/>
  <c r="B412"/>
  <c r="A412"/>
  <c r="B410"/>
  <c r="A410"/>
  <c r="B408"/>
  <c r="A408"/>
  <c r="B406"/>
  <c r="A406"/>
  <c r="B404"/>
  <c r="A404"/>
  <c r="B402"/>
  <c r="A402"/>
  <c r="B400"/>
  <c r="A400"/>
  <c r="B398"/>
  <c r="A398"/>
  <c r="B396"/>
  <c r="A396"/>
  <c r="B394"/>
  <c r="A394"/>
  <c r="B392"/>
  <c r="A392"/>
  <c r="B390"/>
  <c r="A390"/>
  <c r="B388"/>
  <c r="A388"/>
  <c r="B386"/>
  <c r="A386"/>
  <c r="B384"/>
  <c r="A384"/>
  <c r="B382"/>
  <c r="A382"/>
  <c r="B380"/>
  <c r="A380"/>
  <c r="B378"/>
  <c r="A378"/>
  <c r="B376"/>
  <c r="A376"/>
  <c r="B374"/>
  <c r="A374"/>
  <c r="B372"/>
  <c r="A372"/>
  <c r="B370"/>
  <c r="A370"/>
  <c r="B368"/>
  <c r="A368"/>
  <c r="B366"/>
  <c r="A366"/>
  <c r="B364"/>
  <c r="A364"/>
  <c r="B362"/>
  <c r="A362"/>
  <c r="B360"/>
  <c r="A360"/>
  <c r="B358"/>
  <c r="A358"/>
  <c r="B356"/>
  <c r="A356"/>
  <c r="B354"/>
  <c r="A354"/>
  <c r="B352"/>
  <c r="A352"/>
  <c r="B350"/>
  <c r="A350"/>
  <c r="B348"/>
  <c r="A348"/>
  <c r="B346"/>
  <c r="A346"/>
  <c r="B344"/>
  <c r="A344"/>
  <c r="B342"/>
  <c r="A342"/>
  <c r="B340"/>
  <c r="A340"/>
  <c r="B338"/>
  <c r="A338"/>
  <c r="B336"/>
  <c r="A336"/>
  <c r="B334"/>
  <c r="A334"/>
  <c r="B332"/>
  <c r="A332"/>
  <c r="B330"/>
  <c r="A330"/>
  <c r="B328"/>
  <c r="A328"/>
  <c r="B326"/>
  <c r="A326"/>
  <c r="B324"/>
  <c r="A324"/>
  <c r="B322"/>
  <c r="A322"/>
  <c r="B320"/>
  <c r="A320"/>
  <c r="B318"/>
  <c r="A318"/>
  <c r="B316"/>
  <c r="A316"/>
  <c r="B314"/>
  <c r="A314"/>
  <c r="B312"/>
  <c r="A312"/>
  <c r="B310"/>
  <c r="A310"/>
  <c r="B308"/>
  <c r="A308"/>
  <c r="B306"/>
  <c r="A306"/>
  <c r="B304"/>
  <c r="A304"/>
  <c r="B302"/>
  <c r="A302"/>
  <c r="B300"/>
  <c r="A300"/>
  <c r="B298"/>
  <c r="A298"/>
  <c r="B296"/>
  <c r="A296"/>
  <c r="B294"/>
  <c r="A294"/>
  <c r="B292"/>
  <c r="A292"/>
  <c r="B290"/>
  <c r="A290"/>
  <c r="B288"/>
  <c r="A288"/>
  <c r="B286"/>
  <c r="A286"/>
  <c r="B284"/>
  <c r="A284"/>
  <c r="B282"/>
  <c r="A282"/>
  <c r="B280"/>
  <c r="A280"/>
  <c r="B278"/>
  <c r="A278"/>
  <c r="B276"/>
  <c r="A276"/>
  <c r="B274"/>
  <c r="A274"/>
  <c r="B272"/>
  <c r="A272"/>
  <c r="B270"/>
  <c r="A270"/>
  <c r="B268"/>
  <c r="A268"/>
  <c r="B266"/>
  <c r="A266"/>
  <c r="B264"/>
  <c r="A264"/>
  <c r="B262"/>
  <c r="A262"/>
  <c r="B260"/>
  <c r="A260"/>
  <c r="B258"/>
  <c r="A258"/>
  <c r="B256"/>
  <c r="A256"/>
  <c r="B254"/>
  <c r="A254"/>
  <c r="B252"/>
  <c r="A252"/>
  <c r="B250"/>
  <c r="A250"/>
  <c r="B248"/>
  <c r="A248"/>
  <c r="B246"/>
  <c r="A246"/>
  <c r="B244"/>
  <c r="A244"/>
  <c r="B242"/>
  <c r="A242"/>
  <c r="B240"/>
  <c r="A240"/>
  <c r="B238"/>
  <c r="A238"/>
  <c r="B236"/>
  <c r="A236"/>
  <c r="B234"/>
  <c r="A234"/>
  <c r="B232"/>
  <c r="A232"/>
  <c r="B230"/>
  <c r="A230"/>
  <c r="B228"/>
  <c r="A228"/>
  <c r="B226"/>
  <c r="A226"/>
  <c r="B224"/>
  <c r="A224"/>
  <c r="B222"/>
  <c r="A222"/>
  <c r="B220"/>
  <c r="A220"/>
  <c r="B218"/>
  <c r="A218"/>
  <c r="B216"/>
  <c r="A216"/>
  <c r="B214"/>
  <c r="A214"/>
  <c r="B212"/>
  <c r="A212"/>
  <c r="B210"/>
  <c r="A210"/>
  <c r="B208"/>
  <c r="A208"/>
  <c r="B206"/>
  <c r="A206"/>
  <c r="B204"/>
  <c r="A204"/>
  <c r="B202"/>
  <c r="A202"/>
  <c r="B200"/>
  <c r="A200"/>
  <c r="B198"/>
  <c r="A198"/>
  <c r="B196"/>
  <c r="A196"/>
  <c r="B194"/>
  <c r="A194"/>
  <c r="B192"/>
  <c r="A192"/>
  <c r="B190"/>
  <c r="A190"/>
  <c r="B701"/>
  <c r="A701"/>
  <c r="B699"/>
  <c r="A699"/>
  <c r="B697"/>
  <c r="A697"/>
  <c r="B695"/>
  <c r="A695"/>
  <c r="B693"/>
  <c r="A693"/>
  <c r="B691"/>
  <c r="A691"/>
  <c r="B689"/>
  <c r="A689"/>
  <c r="B687"/>
  <c r="A687"/>
  <c r="B685"/>
  <c r="A685"/>
  <c r="B683"/>
  <c r="A683"/>
  <c r="B681"/>
  <c r="A681"/>
  <c r="B679"/>
  <c r="A679"/>
  <c r="B677"/>
  <c r="A677"/>
  <c r="B675"/>
  <c r="A675"/>
  <c r="B673"/>
  <c r="A673"/>
  <c r="B671"/>
  <c r="A671"/>
  <c r="B669"/>
  <c r="A669"/>
  <c r="B667"/>
  <c r="A667"/>
  <c r="B665"/>
  <c r="A665"/>
  <c r="B663"/>
  <c r="A663"/>
  <c r="B661"/>
  <c r="A661"/>
  <c r="B659"/>
  <c r="A659"/>
  <c r="B657"/>
  <c r="A657"/>
  <c r="B655"/>
  <c r="A655"/>
  <c r="B653"/>
  <c r="A653"/>
  <c r="B651"/>
  <c r="A651"/>
  <c r="B649"/>
  <c r="A649"/>
  <c r="B647"/>
  <c r="A647"/>
  <c r="B645"/>
  <c r="A645"/>
  <c r="B643"/>
  <c r="A643"/>
  <c r="B641"/>
  <c r="A641"/>
  <c r="B639"/>
  <c r="A639"/>
  <c r="B637"/>
  <c r="A637"/>
  <c r="B635"/>
  <c r="A635"/>
  <c r="B633"/>
  <c r="A633"/>
  <c r="B631"/>
  <c r="A631"/>
  <c r="B629"/>
  <c r="A629"/>
  <c r="B627"/>
  <c r="A627"/>
  <c r="B625"/>
  <c r="A625"/>
  <c r="B623"/>
  <c r="A623"/>
  <c r="B621"/>
  <c r="A621"/>
  <c r="B619"/>
  <c r="A619"/>
  <c r="B617"/>
  <c r="A617"/>
  <c r="B615"/>
  <c r="A615"/>
  <c r="B613"/>
  <c r="A613"/>
  <c r="B611"/>
  <c r="A611"/>
  <c r="B609"/>
  <c r="A609"/>
  <c r="B607"/>
  <c r="A607"/>
  <c r="B605"/>
  <c r="A605"/>
  <c r="B603"/>
  <c r="A603"/>
  <c r="B601"/>
  <c r="A601"/>
  <c r="B599"/>
  <c r="A599"/>
  <c r="B597"/>
  <c r="A597"/>
  <c r="B595"/>
  <c r="A595"/>
  <c r="B593"/>
  <c r="A593"/>
  <c r="B591"/>
  <c r="A591"/>
  <c r="B589"/>
  <c r="A589"/>
  <c r="B587"/>
  <c r="A587"/>
  <c r="B585"/>
  <c r="A585"/>
  <c r="B583"/>
  <c r="A583"/>
  <c r="B581"/>
  <c r="A581"/>
  <c r="B579"/>
  <c r="A579"/>
  <c r="B577"/>
  <c r="A577"/>
  <c r="B575"/>
  <c r="A575"/>
  <c r="B573"/>
  <c r="A573"/>
  <c r="B571"/>
  <c r="A571"/>
  <c r="B569"/>
  <c r="A569"/>
  <c r="B567"/>
  <c r="A567"/>
  <c r="B565"/>
  <c r="A565"/>
  <c r="B563"/>
  <c r="A563"/>
  <c r="B561"/>
  <c r="A561"/>
  <c r="B559"/>
  <c r="A559"/>
  <c r="B557"/>
  <c r="A557"/>
  <c r="B555"/>
  <c r="A555"/>
  <c r="B553"/>
  <c r="A553"/>
  <c r="B551"/>
  <c r="A551"/>
  <c r="B549"/>
  <c r="A549"/>
  <c r="B547"/>
  <c r="A547"/>
  <c r="B545"/>
  <c r="A545"/>
  <c r="B543"/>
  <c r="A543"/>
  <c r="B541"/>
  <c r="A541"/>
  <c r="B539"/>
  <c r="A539"/>
  <c r="B537"/>
  <c r="A537"/>
  <c r="B535"/>
  <c r="A535"/>
  <c r="B533"/>
  <c r="A533"/>
  <c r="B531"/>
  <c r="A531"/>
  <c r="B529"/>
  <c r="A529"/>
  <c r="B527"/>
  <c r="A527"/>
  <c r="B525"/>
  <c r="A525"/>
  <c r="B523"/>
  <c r="A523"/>
  <c r="B521"/>
  <c r="A521"/>
  <c r="B519"/>
  <c r="A519"/>
  <c r="B517"/>
  <c r="A517"/>
  <c r="B515"/>
  <c r="A515"/>
  <c r="B513"/>
  <c r="A513"/>
  <c r="B511"/>
  <c r="A511"/>
  <c r="B509"/>
  <c r="A509"/>
  <c r="B507"/>
  <c r="A507"/>
  <c r="B505"/>
  <c r="A505"/>
  <c r="B503"/>
  <c r="A503"/>
  <c r="B501"/>
  <c r="A501"/>
  <c r="B499"/>
  <c r="A499"/>
  <c r="B497"/>
  <c r="A497"/>
  <c r="B495"/>
  <c r="A495"/>
  <c r="B493"/>
  <c r="A493"/>
  <c r="B491"/>
  <c r="A491"/>
  <c r="B489"/>
  <c r="A489"/>
  <c r="B487"/>
  <c r="A487"/>
  <c r="B485"/>
  <c r="A485"/>
  <c r="B483"/>
  <c r="A483"/>
  <c r="B481"/>
  <c r="A481"/>
  <c r="B479"/>
  <c r="A479"/>
  <c r="B477"/>
  <c r="A477"/>
  <c r="B475"/>
  <c r="A475"/>
  <c r="B473"/>
  <c r="A473"/>
  <c r="B471"/>
  <c r="A471"/>
  <c r="B469"/>
  <c r="A469"/>
  <c r="B467"/>
  <c r="A467"/>
  <c r="B465"/>
  <c r="A465"/>
  <c r="B463"/>
  <c r="A463"/>
  <c r="B461"/>
  <c r="A461"/>
  <c r="B459"/>
  <c r="A459"/>
  <c r="B457"/>
  <c r="A457"/>
  <c r="B455"/>
  <c r="A455"/>
  <c r="B453"/>
  <c r="A453"/>
  <c r="B451"/>
  <c r="A451"/>
  <c r="B449"/>
  <c r="A449"/>
  <c r="B447"/>
  <c r="A447"/>
  <c r="B445"/>
  <c r="A445"/>
  <c r="B443"/>
  <c r="A443"/>
  <c r="B441"/>
  <c r="A441"/>
  <c r="B439"/>
  <c r="A439"/>
  <c r="B437"/>
  <c r="A437"/>
  <c r="B435"/>
  <c r="A435"/>
  <c r="B433"/>
  <c r="A433"/>
  <c r="B431"/>
  <c r="A431"/>
  <c r="B429"/>
  <c r="A429"/>
  <c r="B427"/>
  <c r="A427"/>
  <c r="B425"/>
  <c r="A425"/>
  <c r="B423"/>
  <c r="A423"/>
  <c r="B421"/>
  <c r="A421"/>
  <c r="B419"/>
  <c r="A419"/>
  <c r="B417"/>
  <c r="A417"/>
  <c r="B415"/>
  <c r="A415"/>
  <c r="B413"/>
  <c r="A413"/>
  <c r="B411"/>
  <c r="A411"/>
  <c r="B409"/>
  <c r="A409"/>
  <c r="B407"/>
  <c r="A407"/>
  <c r="B405"/>
  <c r="A405"/>
  <c r="B403"/>
  <c r="A403"/>
  <c r="B401"/>
  <c r="A401"/>
  <c r="B399"/>
  <c r="A399"/>
  <c r="B397"/>
  <c r="A397"/>
  <c r="B395"/>
  <c r="A395"/>
  <c r="B393"/>
  <c r="A393"/>
  <c r="B391"/>
  <c r="A391"/>
  <c r="B389"/>
  <c r="A389"/>
  <c r="B387"/>
  <c r="A387"/>
  <c r="B385"/>
  <c r="A385"/>
  <c r="B383"/>
  <c r="A383"/>
  <c r="B381"/>
  <c r="A381"/>
  <c r="B379"/>
  <c r="A379"/>
  <c r="B377"/>
  <c r="A377"/>
  <c r="B375"/>
  <c r="A375"/>
  <c r="B373"/>
  <c r="A373"/>
  <c r="B371"/>
  <c r="A371"/>
  <c r="B369"/>
  <c r="A369"/>
  <c r="B367"/>
  <c r="A367"/>
  <c r="B365"/>
  <c r="A365"/>
  <c r="B363"/>
  <c r="A363"/>
  <c r="B361"/>
  <c r="A361"/>
  <c r="B359"/>
  <c r="A359"/>
  <c r="B357"/>
  <c r="A357"/>
  <c r="B355"/>
  <c r="A355"/>
  <c r="B353"/>
  <c r="A353"/>
  <c r="B351"/>
  <c r="A351"/>
  <c r="B349"/>
  <c r="A349"/>
  <c r="B347"/>
  <c r="A347"/>
  <c r="B345"/>
  <c r="A345"/>
  <c r="B343"/>
  <c r="A343"/>
  <c r="B341"/>
  <c r="A341"/>
  <c r="B339"/>
  <c r="A339"/>
  <c r="B337"/>
  <c r="A337"/>
  <c r="B335"/>
  <c r="A335"/>
  <c r="B333"/>
  <c r="A333"/>
  <c r="B331"/>
  <c r="A331"/>
  <c r="B329"/>
  <c r="A329"/>
  <c r="B327"/>
  <c r="A327"/>
  <c r="B325"/>
  <c r="A325"/>
  <c r="B323"/>
  <c r="A323"/>
  <c r="B321"/>
  <c r="A321"/>
  <c r="B319"/>
  <c r="A319"/>
  <c r="B317"/>
  <c r="A317"/>
  <c r="B315"/>
  <c r="A315"/>
  <c r="B313"/>
  <c r="A313"/>
  <c r="B311"/>
  <c r="A311"/>
  <c r="B309"/>
  <c r="A309"/>
  <c r="B307"/>
  <c r="A307"/>
  <c r="B305"/>
  <c r="A305"/>
  <c r="B303"/>
  <c r="A303"/>
  <c r="B301"/>
  <c r="A301"/>
  <c r="B299"/>
  <c r="A299"/>
  <c r="B297"/>
  <c r="A297"/>
  <c r="B295"/>
  <c r="A295"/>
  <c r="B293"/>
  <c r="A293"/>
  <c r="B291"/>
  <c r="A291"/>
  <c r="B289"/>
  <c r="A289"/>
  <c r="B287"/>
  <c r="A287"/>
  <c r="B285"/>
  <c r="A285"/>
  <c r="B283"/>
  <c r="A283"/>
  <c r="B281"/>
  <c r="A281"/>
  <c r="B279"/>
  <c r="A279"/>
  <c r="B277"/>
  <c r="A277"/>
  <c r="B275"/>
  <c r="A275"/>
  <c r="B273"/>
  <c r="A273"/>
  <c r="B271"/>
  <c r="A271"/>
  <c r="B269"/>
  <c r="A269"/>
  <c r="B267"/>
  <c r="A267"/>
  <c r="B265"/>
  <c r="A265"/>
  <c r="B263"/>
  <c r="A263"/>
  <c r="B261"/>
  <c r="A261"/>
  <c r="B259"/>
  <c r="A259"/>
  <c r="B257"/>
  <c r="A257"/>
  <c r="B255"/>
  <c r="A255"/>
  <c r="B253"/>
  <c r="A253"/>
  <c r="B251"/>
  <c r="A251"/>
  <c r="B249"/>
  <c r="A249"/>
  <c r="B247"/>
  <c r="A247"/>
  <c r="B245"/>
  <c r="A245"/>
  <c r="B243"/>
  <c r="A243"/>
  <c r="B241"/>
  <c r="A241"/>
  <c r="B239"/>
  <c r="A239"/>
  <c r="B237"/>
  <c r="A237"/>
  <c r="B235"/>
  <c r="A235"/>
  <c r="B233"/>
  <c r="A233"/>
  <c r="B231"/>
  <c r="A231"/>
  <c r="B229"/>
  <c r="A229"/>
  <c r="B227"/>
  <c r="A227"/>
  <c r="B225"/>
  <c r="A225"/>
  <c r="B223"/>
  <c r="A223"/>
  <c r="B221"/>
  <c r="A221"/>
  <c r="B219"/>
  <c r="A219"/>
  <c r="B217"/>
  <c r="A217"/>
  <c r="B215"/>
  <c r="A215"/>
  <c r="B213"/>
  <c r="A213"/>
  <c r="B211"/>
  <c r="A211"/>
  <c r="B209"/>
  <c r="A209"/>
  <c r="B207"/>
  <c r="A207"/>
  <c r="B205"/>
  <c r="A205"/>
  <c r="B203"/>
  <c r="A203"/>
  <c r="B201"/>
  <c r="A201"/>
  <c r="B199"/>
  <c r="A199"/>
  <c r="B197"/>
  <c r="A197"/>
  <c r="B195"/>
  <c r="A195"/>
  <c r="B193"/>
  <c r="A193"/>
  <c r="B191"/>
  <c r="A191"/>
  <c r="A186"/>
  <c r="A184"/>
  <c r="A182"/>
  <c r="A180"/>
  <c r="A178"/>
  <c r="A176"/>
  <c r="A174"/>
  <c r="A172"/>
  <c r="A170"/>
  <c r="A168"/>
  <c r="A166"/>
  <c r="A164"/>
  <c r="A162"/>
  <c r="A160"/>
  <c r="A158"/>
  <c r="A156"/>
  <c r="A154"/>
  <c r="A152"/>
  <c r="A150"/>
  <c r="A148"/>
  <c r="A146"/>
  <c r="A144"/>
  <c r="A142"/>
  <c r="A140"/>
  <c r="A138"/>
  <c r="A136"/>
  <c r="A134"/>
  <c r="A132"/>
  <c r="A130"/>
  <c r="A128"/>
  <c r="A126"/>
  <c r="A124"/>
  <c r="A122"/>
  <c r="A120"/>
  <c r="A118"/>
  <c r="A116"/>
  <c r="A114"/>
  <c r="A112"/>
  <c r="A110"/>
  <c r="A108"/>
  <c r="A106"/>
  <c r="A104"/>
  <c r="A102"/>
  <c r="A100"/>
  <c r="A98"/>
  <c r="A96"/>
  <c r="A94"/>
  <c r="A92"/>
  <c r="A90"/>
  <c r="A88"/>
  <c r="A86"/>
  <c r="A84"/>
  <c r="A82"/>
  <c r="A80"/>
  <c r="A78"/>
  <c r="A76"/>
  <c r="A74"/>
  <c r="A72"/>
  <c r="A70"/>
  <c r="A68"/>
  <c r="A66"/>
  <c r="A64"/>
  <c r="A62"/>
  <c r="A60"/>
  <c r="A58"/>
  <c r="A56"/>
  <c r="A54"/>
  <c r="A52"/>
  <c r="A185"/>
  <c r="A183"/>
  <c r="A181"/>
  <c r="A179"/>
  <c r="A177"/>
  <c r="A175"/>
  <c r="A173"/>
  <c r="A171"/>
  <c r="A169"/>
  <c r="A167"/>
  <c r="A165"/>
  <c r="A163"/>
  <c r="A161"/>
  <c r="A159"/>
  <c r="A157"/>
  <c r="A155"/>
  <c r="A153"/>
  <c r="A151"/>
  <c r="A149"/>
  <c r="A147"/>
  <c r="A145"/>
  <c r="A143"/>
  <c r="A141"/>
  <c r="A139"/>
  <c r="A137"/>
  <c r="A135"/>
  <c r="A133"/>
  <c r="A131"/>
  <c r="A129"/>
  <c r="A127"/>
  <c r="A125"/>
  <c r="A123"/>
  <c r="A121"/>
  <c r="A119"/>
  <c r="A117"/>
  <c r="A115"/>
  <c r="A113"/>
  <c r="A111"/>
  <c r="A109"/>
  <c r="A107"/>
  <c r="A105"/>
  <c r="A103"/>
  <c r="A101"/>
  <c r="A99"/>
  <c r="A97"/>
  <c r="A95"/>
  <c r="A93"/>
  <c r="A91"/>
  <c r="A89"/>
  <c r="A87"/>
  <c r="A85"/>
  <c r="A83"/>
  <c r="A81"/>
  <c r="A79"/>
  <c r="A77"/>
  <c r="A75"/>
  <c r="A73"/>
  <c r="A71"/>
  <c r="A69"/>
  <c r="A67"/>
  <c r="A65"/>
  <c r="A63"/>
  <c r="A61"/>
  <c r="A59"/>
  <c r="A57"/>
  <c r="A55"/>
  <c r="A53"/>
  <c r="A51"/>
  <c r="A3" i="1"/>
  <c r="L2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127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K4" l="1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3"/>
</calcChain>
</file>

<file path=xl/sharedStrings.xml><?xml version="1.0" encoding="utf-8"?>
<sst xmlns="http://schemas.openxmlformats.org/spreadsheetml/2006/main" count="1227" uniqueCount="321">
  <si>
    <t>م</t>
  </si>
  <si>
    <t>الاسم</t>
  </si>
  <si>
    <t>الصف</t>
  </si>
  <si>
    <t>الرقم القومي</t>
  </si>
  <si>
    <t>الكود</t>
  </si>
  <si>
    <t>الرمز</t>
  </si>
  <si>
    <t>آيات رجب سعد السيد</t>
  </si>
  <si>
    <t>احمد عادل عبد الرازق ابراهيم السيد</t>
  </si>
  <si>
    <t>احمد محمد ابراهيم محمد الدسوقي</t>
  </si>
  <si>
    <t>احمد محمد الدسوقي محمد</t>
  </si>
  <si>
    <t>احمد محمد عطية عبد الحليم</t>
  </si>
  <si>
    <t>اسماء نبيل عبد المنعم عبد الوهاب</t>
  </si>
  <si>
    <t>السيد احمد السيد البدوي زكي عبد الوهاب</t>
  </si>
  <si>
    <t>امير محمد عوض محمد علي</t>
  </si>
  <si>
    <t>اميرة نصر محمد السيد على</t>
  </si>
  <si>
    <t>اية هشام ابراهيم محمد رزق</t>
  </si>
  <si>
    <t>آلاء أسامه عبد البديع احمد</t>
  </si>
  <si>
    <t>آلاء هشام الدسوقي محمد</t>
  </si>
  <si>
    <t>آية خالد عبد الغفار عبد الجواد</t>
  </si>
  <si>
    <t>أحمد سامى عبد الله محمد عبد المعطى</t>
  </si>
  <si>
    <t>أحمد عبد الرازق السيد رزق</t>
  </si>
  <si>
    <t>أحمد عمر عبد الغفار الشافعي</t>
  </si>
  <si>
    <t>أحمد محمد السعيد محمود</t>
  </si>
  <si>
    <t>أحمد محمد محمد الشافعى</t>
  </si>
  <si>
    <t>أحمد محمد محمد سعد</t>
  </si>
  <si>
    <t>أحمد وليد المغاوري مجاهد</t>
  </si>
  <si>
    <t>أيه الشربينى عطية الشربينى</t>
  </si>
  <si>
    <t>إبراهيم ياسر احمد عيد</t>
  </si>
  <si>
    <t>إسراء جمال جمعه إبراهيم</t>
  </si>
  <si>
    <t>إسراء عطية علي محمد</t>
  </si>
  <si>
    <t>إسراء محمد رجب السيد</t>
  </si>
  <si>
    <t>إيناس هيثم عثمان محمد</t>
  </si>
  <si>
    <t>إيهاب سمير صبري صلاح</t>
  </si>
  <si>
    <t>باسل السيد عطيه الشربيني</t>
  </si>
  <si>
    <t>باسم حامد ابراهيم محمد احمد</t>
  </si>
  <si>
    <t>بثينة المتولي المتولي محمد</t>
  </si>
  <si>
    <t>بشرى محمد محمد منتصر</t>
  </si>
  <si>
    <t>خالد عبد المنعم حسن ابراهيم</t>
  </si>
  <si>
    <t>خالد محمد عبد السلام عبد الحليم القصبي</t>
  </si>
  <si>
    <t>دنيا ابراهيم السيد محمد النجار</t>
  </si>
  <si>
    <t>رجب محمد رجب السيد علي</t>
  </si>
  <si>
    <t>رنا سعد ربيع غازي</t>
  </si>
  <si>
    <t>رنا عماد حسين احمد محمد</t>
  </si>
  <si>
    <t>زياد حسين سعد السيد علي</t>
  </si>
  <si>
    <t>زينب احمد عبدالله الدكروري</t>
  </si>
  <si>
    <t>سارة السيد محمد الشافعي</t>
  </si>
  <si>
    <t>سارة حبيب محمد مرزوق</t>
  </si>
  <si>
    <t>سارة مختار أحمد خليفة</t>
  </si>
  <si>
    <t>ساره محمد عبد الرازق ابراهيم</t>
  </si>
  <si>
    <t>شروق سامي عوض محمد علي</t>
  </si>
  <si>
    <t>شروق محمود حسين محمد</t>
  </si>
  <si>
    <t>شهد خالد حسن ابراهيم</t>
  </si>
  <si>
    <t>شهد صبري رفعت المنسي</t>
  </si>
  <si>
    <t>شهد عادل طه أحمد</t>
  </si>
  <si>
    <t>شهد محمد الشربيني عبدالعزيز</t>
  </si>
  <si>
    <t>شيرين السيد عبد المنعم عبد الوهاب مولد</t>
  </si>
  <si>
    <t>شيماء خالد حسن ابراهيم عبد المنعم</t>
  </si>
  <si>
    <t>صفاء سعد جابر السيد حافظ</t>
  </si>
  <si>
    <t>ضياء هانى محمد عبد البديع احمد</t>
  </si>
  <si>
    <t>عبد الباسط أحمد عبد الله أحمد</t>
  </si>
  <si>
    <t>عبد الرحمن شريف السيد السعيد محمد</t>
  </si>
  <si>
    <t>عبد الرحمن مصباح محمد مرزوق مصباح</t>
  </si>
  <si>
    <t>عبد الله سلامه عبد الله محمد</t>
  </si>
  <si>
    <t>عبد الله عمرو عثمان محمد</t>
  </si>
  <si>
    <t>عبد الله محمد قدري غازي</t>
  </si>
  <si>
    <t>علاء محمود عبد الحميد احمد</t>
  </si>
  <si>
    <t>علي هاشم يونس محمد العدل</t>
  </si>
  <si>
    <t>عمرو محمد خليل الباز</t>
  </si>
  <si>
    <t>فارس بهاء أبو المعاطي جاد</t>
  </si>
  <si>
    <t>فاطمة سعد محمد ابوالمعاطي</t>
  </si>
  <si>
    <t>مازن أحمد عبد الرحمن أحمد</t>
  </si>
  <si>
    <t>محمد أحمد السيد البدوي</t>
  </si>
  <si>
    <t>محمد إبراهيم الشربيني شرف الدين</t>
  </si>
  <si>
    <t>محمد إيهاب صبري صلاح</t>
  </si>
  <si>
    <t>محمد حبيب محمد مرزوق مصباح</t>
  </si>
  <si>
    <t>محمد حسني عبد اللطيف الشافعي</t>
  </si>
  <si>
    <t>محمد خالد عبد الحي احمد بركات</t>
  </si>
  <si>
    <t>محمد عبد الناصر المندوه احمد رزق</t>
  </si>
  <si>
    <t>محمد مجدي عبد المنعم عبد الوهاب</t>
  </si>
  <si>
    <t>محمد محمود رمزي غازي</t>
  </si>
  <si>
    <t>محمد ناجح المتولي محمد</t>
  </si>
  <si>
    <t>محمد وائل عبد البديع محمد</t>
  </si>
  <si>
    <t>محمود أحمد فوزى محمد يوسف</t>
  </si>
  <si>
    <t>محمود حسني عبد المنعم عبد الوهاب</t>
  </si>
  <si>
    <t>محمود رشاد عطية الشربيني مصطفي</t>
  </si>
  <si>
    <t>محمود شكري علي علي</t>
  </si>
  <si>
    <t>محمود فضل صالح أحمد حسن</t>
  </si>
  <si>
    <t>مريم شريف مصطفى محمد</t>
  </si>
  <si>
    <t>مريم محمد عوض ابراهيم</t>
  </si>
  <si>
    <t>منة الشرقاوي عبد المنعم إبراهيم</t>
  </si>
  <si>
    <t>منة الله هيثم محمد الدسوقي</t>
  </si>
  <si>
    <t>ندى سمير صبري صلاح</t>
  </si>
  <si>
    <t>ندي سامي عوض محمدعلي</t>
  </si>
  <si>
    <t>ندي وليد احمد ابراهيم احمد</t>
  </si>
  <si>
    <t>نورهان سعد سعد السيد علي</t>
  </si>
  <si>
    <t>نيرة سعد محمد السيد</t>
  </si>
  <si>
    <t>هاجر هشام عبد اللطيف الشافعي</t>
  </si>
  <si>
    <t>هايدي إيهاب أحمد إبراهيم</t>
  </si>
  <si>
    <t>هبة احمد محمود محمد</t>
  </si>
  <si>
    <t>هبة الله هشام حمزة محمد</t>
  </si>
  <si>
    <t>هبة محمد الشحات اسماعيل</t>
  </si>
  <si>
    <t>هند صبري محمود عبدالحليم</t>
  </si>
  <si>
    <t>ياسمين حاتم محمد يوسف</t>
  </si>
  <si>
    <t>يمنى أيمن يوسف محمد</t>
  </si>
  <si>
    <t>يوسف احمد السيد حسن</t>
  </si>
  <si>
    <t>الأول</t>
  </si>
  <si>
    <t>الثاني</t>
  </si>
  <si>
    <t>الثالث</t>
  </si>
  <si>
    <t>الرابع</t>
  </si>
  <si>
    <t>الخامس</t>
  </si>
  <si>
    <t>السادس</t>
  </si>
  <si>
    <t>A</t>
  </si>
  <si>
    <t>B</t>
  </si>
  <si>
    <t>C</t>
  </si>
  <si>
    <t>D</t>
  </si>
  <si>
    <t>E</t>
  </si>
  <si>
    <t>F</t>
  </si>
  <si>
    <t xml:space="preserve"> </t>
  </si>
  <si>
    <t>رقم الصف</t>
  </si>
  <si>
    <t>كود</t>
  </si>
  <si>
    <t>اسم الام</t>
  </si>
  <si>
    <t>الاجمالي</t>
  </si>
  <si>
    <t>كود التلميذ</t>
  </si>
  <si>
    <t>أسامة محمد السيد عبد اللطيف حامد</t>
  </si>
  <si>
    <t>عمر أشرف عبد العزيز الشربيني قلبه</t>
  </si>
  <si>
    <t>عمر هاشم عبد الحي أحمد بركات</t>
  </si>
  <si>
    <t>أمنية هاني احمد محمد</t>
  </si>
  <si>
    <t>بسملة عادل علي احمد محمد فوده</t>
  </si>
  <si>
    <t>دنيا محمد سعد عبد المنعم رزق</t>
  </si>
  <si>
    <t>دنيا مصطفى حمدي إبراهيم المرسي</t>
  </si>
  <si>
    <t>رنا شريف احمد احمد غيث</t>
  </si>
  <si>
    <t>سلمى محمود احمد مصباح</t>
  </si>
  <si>
    <t>سمية جمال السيد ابراهيم العزب</t>
  </si>
  <si>
    <t>علياء عبد المحسن يونس محمد</t>
  </si>
  <si>
    <t>مريم محمود مجدي محمود محمد</t>
  </si>
  <si>
    <t>منة الله احمد عطية عبد الحليم</t>
  </si>
  <si>
    <t>منة الله محمود محمد محمد</t>
  </si>
  <si>
    <t>نجاة عبد اللطيف محمد الشافعي</t>
  </si>
  <si>
    <t>عبد الرحمن السيد عبد الفتاح المتولي</t>
  </si>
  <si>
    <t>محمد احمد عبد المنعم علي المتبولي</t>
  </si>
  <si>
    <t>يوسف عيد عبد الرحمن أحمد</t>
  </si>
  <si>
    <t>ولاء رمضان فؤاد ابو المعاطى</t>
  </si>
  <si>
    <t>إبراهيم ياسر إبراهيم حمزة</t>
  </si>
  <si>
    <t>احمد جمال السيد ابراهيم</t>
  </si>
  <si>
    <t>احمد حمادة السيد الاتربي</t>
  </si>
  <si>
    <t>احمد سعد جابر السيد</t>
  </si>
  <si>
    <t>احمد سمير الغريب السعيد خطاب</t>
  </si>
  <si>
    <t>احمد شوقي عبد الفتاح ابو المعاطي السيد</t>
  </si>
  <si>
    <t>احمد ناجح المتولي محمد السيد</t>
  </si>
  <si>
    <t>حامد حسني عبد اللطيف الشافعي ابراهيم</t>
  </si>
  <si>
    <t>خالد عبد العزيز الشربيني احمد الشويخ</t>
  </si>
  <si>
    <t>خيري محمد المغربي محمد الدكروري</t>
  </si>
  <si>
    <t>عبد الرحمن السيد عوض ابراهيم العزب</t>
  </si>
  <si>
    <t>عبد الرحمن السيد محمد عبد الغفار الطبيلي</t>
  </si>
  <si>
    <t>عبد الرحمن شاكر السيد عبد الجواد</t>
  </si>
  <si>
    <t>عبد الرحمن محمد السيد عبد اللطيف الدسوقي</t>
  </si>
  <si>
    <t>فارس اشرف معوض المتولي محمد</t>
  </si>
  <si>
    <t>محمد احمد السيد حسن محمد</t>
  </si>
  <si>
    <t>محمد السيد عطية الشربيني يوسف</t>
  </si>
  <si>
    <t>محمود خيري محمد محمد السعيد</t>
  </si>
  <si>
    <t>محمود محمد محمد سعد عوف</t>
  </si>
  <si>
    <t>مصطفي السيد السيد عبد الفتاح حبيب</t>
  </si>
  <si>
    <t>ممدوح محمود علي حسن هرج</t>
  </si>
  <si>
    <t>اسراء احمد عبد المنعم المتبولي</t>
  </si>
  <si>
    <t>اسراء حامد السعيد محمد</t>
  </si>
  <si>
    <t>اسماء بشري عوض ابراهيم</t>
  </si>
  <si>
    <t>اميرة محمد المندوة احمد</t>
  </si>
  <si>
    <t>دعاء صبري محمود عبد الحليم</t>
  </si>
  <si>
    <t>دنيا رجب سعد السيد</t>
  </si>
  <si>
    <t>روان خالد علي المغازي</t>
  </si>
  <si>
    <t>روان عبد الكريم البهنسي محمود</t>
  </si>
  <si>
    <t>لمياء مصطفي السيد رزق</t>
  </si>
  <si>
    <t>مريم ممدوح عبد المعطي محمد</t>
  </si>
  <si>
    <t>ندي احمد رجب ابو المعاطي</t>
  </si>
  <si>
    <t>نورهان ايهاب صبري صلاح</t>
  </si>
  <si>
    <t>نورهان محمد سعد عبد العليم</t>
  </si>
  <si>
    <t>هالة حامد محمد السيد</t>
  </si>
  <si>
    <t>هبة هيثم محمد عبد الحليم</t>
  </si>
  <si>
    <t>هبه حمدان ابراهيم عبد العزيز</t>
  </si>
  <si>
    <t>ابراهيم محمد محمد مرزوق مصباح</t>
  </si>
  <si>
    <t>احمد فضل صالح أحمد حسن</t>
  </si>
  <si>
    <t>احمد ماهر عبد البديع أحمد</t>
  </si>
  <si>
    <t>احمد محمد قدرى غازى</t>
  </si>
  <si>
    <t>احمد محمود محمد محمد السعيد خطاب</t>
  </si>
  <si>
    <t>احمد ممدوح السيد ابراهيم العزب</t>
  </si>
  <si>
    <t>احمد نصر عبد الخالق محمد احمد خليل</t>
  </si>
  <si>
    <t>احمد هاشم عبد الحي احمد</t>
  </si>
  <si>
    <t>اسامه خليل عبد الخالق محمد احمد</t>
  </si>
  <si>
    <t>باسم عبد التواب بكري حسن</t>
  </si>
  <si>
    <t>جمال محسن غريب السعيد</t>
  </si>
  <si>
    <t>ضياء عمرو عثمان محمد احمد</t>
  </si>
  <si>
    <t>عبد الرحمن بهاء ابو المعاطي جاد</t>
  </si>
  <si>
    <t>عبد الرحمن رمضان صبري عبد المعطي</t>
  </si>
  <si>
    <t>عبد الله توفيق عبد الله احمد محمد</t>
  </si>
  <si>
    <t>فارس السيد وفيق عبد الحليم</t>
  </si>
  <si>
    <t>محمد السيد غازي عبد الفتاح</t>
  </si>
  <si>
    <t>محمد خالد ابراهيم عبد العزيز</t>
  </si>
  <si>
    <t>محمد عبد المنعم حسن ابراهيم</t>
  </si>
  <si>
    <t>محمد محمود محمد العزب</t>
  </si>
  <si>
    <t>محمد منير علي علي خليل</t>
  </si>
  <si>
    <t>محمود عطية محمود الدسوقي منتصر</t>
  </si>
  <si>
    <t>مصطفي محمود عبد الحميد احمد</t>
  </si>
  <si>
    <t>ممدوح هشام الدسوقي محمد</t>
  </si>
  <si>
    <t>إسراء خالد عبد الغفار عبد الجواد</t>
  </si>
  <si>
    <t>الاء السيد السيد البواب</t>
  </si>
  <si>
    <t>الشيماء شريف مصطفي محمد</t>
  </si>
  <si>
    <t>اية مسعود سعد عبد المنعم</t>
  </si>
  <si>
    <t>اية وائل عبد البديع احمد</t>
  </si>
  <si>
    <t>ايمان ابراهيم محمد عبد الوهاب</t>
  </si>
  <si>
    <t>روضة حمادة عبد الحليم عبد المعطي</t>
  </si>
  <si>
    <t>سارة سمير الغريب السعيد</t>
  </si>
  <si>
    <t>سوسن السيد عبد الفتاح المتولي</t>
  </si>
  <si>
    <t>صابرين راضي عبد المعطي موسي</t>
  </si>
  <si>
    <t>ضحي ادهم الششتاوي عبد المعطي</t>
  </si>
  <si>
    <t>مريم احمد محمد الشافعي</t>
  </si>
  <si>
    <t>مها السيد محمد الشافعي</t>
  </si>
  <si>
    <t>نورهان السيد وفيق عبد الحليم</t>
  </si>
  <si>
    <t>نورهان مختار احمد خليفة</t>
  </si>
  <si>
    <t>هاجر سعد محمود البهنسي</t>
  </si>
  <si>
    <t>هبه أحمد فوزى محمد يوسف</t>
  </si>
  <si>
    <t>وفاء عيد عبد السلام عبد الفتاح ندا</t>
  </si>
  <si>
    <t>ولاء احمد رجب ابو المعاطي</t>
  </si>
  <si>
    <t>احمد أسامة عبد البديع أحمد</t>
  </si>
  <si>
    <t>احمد حسني عبد المنعم عبد الوهاب</t>
  </si>
  <si>
    <t>احمد سمير صبري صلاح</t>
  </si>
  <si>
    <t>احمد محمد المندوة احمد</t>
  </si>
  <si>
    <t>احمد محمد خليل الباز</t>
  </si>
  <si>
    <t>احمد وليد عبد السميع المتولي</t>
  </si>
  <si>
    <t>إسلام سعد ربيع غازي</t>
  </si>
  <si>
    <t>ايمن عبد العزيز الشربيني الشويخ</t>
  </si>
  <si>
    <t>رزق الشرقاوي عبدالمنعم رزق</t>
  </si>
  <si>
    <t>زياد طارق حمزة عبدالرازق</t>
  </si>
  <si>
    <t>عماد حمدى عبد العزيز أحمد</t>
  </si>
  <si>
    <t>عمار محمد إسماعيل السيد</t>
  </si>
  <si>
    <t>فوزي عادل طة أحمد</t>
  </si>
  <si>
    <t>محمد أحمد عبد الله الدكروري</t>
  </si>
  <si>
    <t>محمد محمد عبدالرازق إبراهيم</t>
  </si>
  <si>
    <t>محمد ممدوح عبدالمعطي محمد</t>
  </si>
  <si>
    <t>محمد وحيد السيد ابوالعنيين</t>
  </si>
  <si>
    <t>محمود سعد محمد عبدالوهاب</t>
  </si>
  <si>
    <t>حنان خيرى عبد الحميد أحمد</t>
  </si>
  <si>
    <t>دنيا أشرف معوض المتولى</t>
  </si>
  <si>
    <t>رانيا عاطف معوض المتولي</t>
  </si>
  <si>
    <t>ريهام أبوسمرة عبد الغفار محمد</t>
  </si>
  <si>
    <t>سماء أحمد عبدالخالق محمد</t>
  </si>
  <si>
    <t>شيماء حامد السعيد محمد</t>
  </si>
  <si>
    <t>شيماء محمد عوض إبراهيم</t>
  </si>
  <si>
    <t>شيماء محمد محمود الدسوقي</t>
  </si>
  <si>
    <t>عواطف السيد محمد السيد</t>
  </si>
  <si>
    <t>فاطمة ياسر احمد عيد السيد</t>
  </si>
  <si>
    <t>مروة عطية عبد الفتاح عطية</t>
  </si>
  <si>
    <t>منار سعد المعداوي مجاهد</t>
  </si>
  <si>
    <t>منار محمد مصطفي يوسف</t>
  </si>
  <si>
    <t>ناديه محمود طه يوسف</t>
  </si>
  <si>
    <t>نورهان السيد عبد المنعم عبد الوهاب</t>
  </si>
  <si>
    <t>هاجر السيد السيد محمد</t>
  </si>
  <si>
    <t>هند هشام عبداللطيف الشافعي</t>
  </si>
  <si>
    <t>وفاء رمضان فؤاد ابو المعاطي</t>
  </si>
  <si>
    <t>ياسمين حمدى فؤاد أبو المعاطى</t>
  </si>
  <si>
    <t>حكمت عبدالحميد محمد</t>
  </si>
  <si>
    <t>سامية فرج عبدالحميد عبدربه</t>
  </si>
  <si>
    <t>شريهان حمدي السيد</t>
  </si>
  <si>
    <t>نورا مصباح علي محمد</t>
  </si>
  <si>
    <t>نورا نصر السيد رزق</t>
  </si>
  <si>
    <t>بسمة محمد عبدالحليم</t>
  </si>
  <si>
    <t>نبيلة حسن عبدالحميد الشهاوي</t>
  </si>
  <si>
    <t>هالة ابراهيم السعيد الغلبان</t>
  </si>
  <si>
    <t>نجوى فؤاد ابوالمعاطي</t>
  </si>
  <si>
    <t>مي عبد المنعم مجاهد محمود</t>
  </si>
  <si>
    <t>عظيمة محمود البساطي</t>
  </si>
  <si>
    <t>سونة عبدالحميد احمد</t>
  </si>
  <si>
    <t>شيماء نصحي محمد</t>
  </si>
  <si>
    <t>مها فوزي عبدالعال</t>
  </si>
  <si>
    <t>سهام حمدي معوض</t>
  </si>
  <si>
    <t>إلهام محمد ابراهيم السيد</t>
  </si>
  <si>
    <t>ماجدة محمد فتحي احمد</t>
  </si>
  <si>
    <t>ايمان عبدالحليم محمد البرهمتوشي</t>
  </si>
  <si>
    <t>شريفة صالح احمد حسن</t>
  </si>
  <si>
    <t>مروة صبري محمد</t>
  </si>
  <si>
    <t>نبيهة السيد جمعة احمد</t>
  </si>
  <si>
    <t>مروة محمد يونس</t>
  </si>
  <si>
    <t>حنان سليمان عمر سليملن</t>
  </si>
  <si>
    <t>ولاء فؤاد ابوالمعاطي</t>
  </si>
  <si>
    <t>انتصار عبد النبي ابراهيم</t>
  </si>
  <si>
    <t>ماجدة السيد ابراهيم</t>
  </si>
  <si>
    <t>سماح محمد حامد</t>
  </si>
  <si>
    <t>شادية علي السعيد علي</t>
  </si>
  <si>
    <t>مديحة صابر فهمي</t>
  </si>
  <si>
    <t>نهى السيد محمد كروان</t>
  </si>
  <si>
    <t>زينب رمضان طلبه</t>
  </si>
  <si>
    <t>مرفت رفعت المنسي</t>
  </si>
  <si>
    <t>رشا حمدي محمد يونس</t>
  </si>
  <si>
    <t>اكرام عبد الحميد علي البرمبالي</t>
  </si>
  <si>
    <t>اماني حسن محمد رزق</t>
  </si>
  <si>
    <t>دينا حامد عطية عوض</t>
  </si>
  <si>
    <t>مروة جمعة محمود الدسوقي</t>
  </si>
  <si>
    <t>اميمة علي محمود علي</t>
  </si>
  <si>
    <t>مها صبري صلاح عبدالعال</t>
  </si>
  <si>
    <t>عزة احمد حسن</t>
  </si>
  <si>
    <t>سماح فوزي ابراهيم عبدالهادي</t>
  </si>
  <si>
    <t>منال عزت انور ابو عيش</t>
  </si>
  <si>
    <t>ولاء محمود محمد عبد المقصود</t>
  </si>
  <si>
    <t>زهراء محمد عبد الرسول</t>
  </si>
  <si>
    <t>امل محمود محمد الغوري</t>
  </si>
  <si>
    <t>سميرة السيد محمد محمد</t>
  </si>
  <si>
    <t>نسرين عبدالسلام ابراهيم</t>
  </si>
  <si>
    <t>عمل ولي الأمر</t>
  </si>
  <si>
    <t>عنوان ولي الأمر</t>
  </si>
  <si>
    <t>حالة التلميذ</t>
  </si>
  <si>
    <t>فلاح</t>
  </si>
  <si>
    <t>عامل</t>
  </si>
  <si>
    <t>تاجر</t>
  </si>
  <si>
    <t>موظف</t>
  </si>
  <si>
    <t>مدرس</t>
  </si>
  <si>
    <t>مدكور</t>
  </si>
  <si>
    <t>شربين</t>
  </si>
  <si>
    <t>الحصص</t>
  </si>
  <si>
    <t>سائق</t>
  </si>
  <si>
    <t>نجار</t>
  </si>
  <si>
    <t>مستجد</t>
  </si>
  <si>
    <t>منقول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</si>
</sst>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b/>
      <sz val="25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3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textRotation="90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3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vertical="center" shrinkToFit="1" readingOrder="2"/>
      <protection hidden="1"/>
    </xf>
    <xf numFmtId="0" fontId="3" fillId="2" borderId="1" xfId="0" applyFont="1" applyFill="1" applyBorder="1" applyAlignment="1" applyProtection="1">
      <alignment horizontal="center" vertical="center" shrinkToFit="1" readingOrder="2"/>
      <protection hidden="1"/>
    </xf>
    <xf numFmtId="0" fontId="3" fillId="2" borderId="1" xfId="0" applyFont="1" applyFill="1" applyBorder="1" applyAlignment="1" applyProtection="1">
      <alignment horizontal="center" vertical="center" shrinkToFit="1" readingOrder="2"/>
      <protection locked="0"/>
    </xf>
    <xf numFmtId="0" fontId="3" fillId="2" borderId="2" xfId="0" applyFont="1" applyFill="1" applyBorder="1" applyAlignment="1" applyProtection="1">
      <alignment horizontal="center" vertical="center" shrinkToFit="1" readingOrder="2"/>
      <protection locked="0"/>
    </xf>
    <xf numFmtId="0" fontId="3" fillId="2" borderId="1" xfId="0" applyFont="1" applyFill="1" applyBorder="1" applyAlignment="1" applyProtection="1">
      <alignment horizontal="center" vertical="center" textRotation="90" shrinkToFit="1" readingOrder="2"/>
      <protection locked="0"/>
    </xf>
    <xf numFmtId="0" fontId="3" fillId="2" borderId="1" xfId="0" applyFont="1" applyFill="1" applyBorder="1" applyAlignment="1" applyProtection="1">
      <alignment horizontal="center" vertical="center" shrinkToFit="1" readingOrder="2"/>
    </xf>
    <xf numFmtId="0" fontId="1" fillId="3" borderId="0" xfId="0" applyFont="1" applyFill="1" applyAlignment="1" applyProtection="1">
      <alignment horizontal="center" vertical="center" shrinkToFit="1" readingOrder="2"/>
      <protection locked="0"/>
    </xf>
    <xf numFmtId="0" fontId="1" fillId="0" borderId="0" xfId="0" applyFont="1" applyFill="1" applyAlignment="1" applyProtection="1">
      <alignment horizontal="center" vertical="center" shrinkToFit="1" readingOrder="2"/>
      <protection locked="0"/>
    </xf>
    <xf numFmtId="0" fontId="1" fillId="0" borderId="0" xfId="0" applyFont="1" applyAlignment="1" applyProtection="1">
      <alignment shrinkToFit="1" readingOrder="2"/>
      <protection locked="0"/>
    </xf>
    <xf numFmtId="0" fontId="3" fillId="2" borderId="1" xfId="0" applyFont="1" applyFill="1" applyBorder="1" applyAlignment="1" applyProtection="1">
      <alignment horizontal="center" vertical="center" shrinkToFit="1" readingOrder="2"/>
      <protection hidden="1"/>
    </xf>
    <xf numFmtId="0" fontId="3" fillId="2" borderId="3" xfId="0" applyFont="1" applyFill="1" applyBorder="1" applyAlignment="1" applyProtection="1">
      <alignment horizontal="center" vertical="center" shrinkToFit="1" readingOrder="2"/>
      <protection locked="0"/>
    </xf>
    <xf numFmtId="0" fontId="1" fillId="0" borderId="0" xfId="0" applyFont="1" applyAlignment="1" applyProtection="1">
      <alignment horizontal="center" vertical="center" shrinkToFit="1" readingOrder="2"/>
      <protection locked="0"/>
    </xf>
    <xf numFmtId="0" fontId="3" fillId="2" borderId="0" xfId="0" applyFont="1" applyFill="1" applyAlignment="1" applyProtection="1">
      <alignment horizontal="center" vertical="center" shrinkToFit="1" readingOrder="2"/>
      <protection locked="0"/>
    </xf>
    <xf numFmtId="0" fontId="1" fillId="0" borderId="1" xfId="0" applyFont="1" applyBorder="1" applyAlignment="1" applyProtection="1">
      <alignment horizontal="center" shrinkToFit="1" readingOrder="2"/>
      <protection hidden="1"/>
    </xf>
    <xf numFmtId="0" fontId="1" fillId="0" borderId="1" xfId="0" applyFont="1" applyBorder="1" applyAlignment="1" applyProtection="1">
      <alignment shrinkToFit="1" readingOrder="2"/>
      <protection locked="0"/>
    </xf>
    <xf numFmtId="1" fontId="1" fillId="0" borderId="1" xfId="0" applyNumberFormat="1" applyFont="1" applyBorder="1" applyAlignment="1" applyProtection="1">
      <alignment horizontal="center" vertical="center" shrinkToFit="1" readingOrder="2"/>
      <protection locked="0"/>
    </xf>
    <xf numFmtId="0" fontId="1" fillId="0" borderId="1" xfId="0" applyFont="1" applyBorder="1" applyAlignment="1">
      <alignment horizontal="right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1" fillId="0" borderId="1" xfId="0" applyFont="1" applyBorder="1" applyAlignment="1" applyProtection="1">
      <alignment horizontal="center" vertical="center" shrinkToFit="1" readingOrder="2"/>
      <protection hidden="1"/>
    </xf>
    <xf numFmtId="0" fontId="1" fillId="0" borderId="1" xfId="0" applyFont="1" applyBorder="1" applyAlignment="1" applyProtection="1">
      <alignment horizontal="center" vertical="center" shrinkToFit="1" readingOrder="2"/>
    </xf>
    <xf numFmtId="0" fontId="1" fillId="0" borderId="0" xfId="0" applyFont="1" applyFill="1" applyAlignment="1" applyProtection="1">
      <alignment shrinkToFit="1" readingOrder="2"/>
      <protection locked="0"/>
    </xf>
    <xf numFmtId="0" fontId="1" fillId="3" borderId="1" xfId="0" applyFont="1" applyFill="1" applyBorder="1" applyAlignment="1" applyProtection="1">
      <alignment horizontal="center" vertical="center" shrinkToFit="1" readingOrder="2"/>
      <protection locked="0"/>
    </xf>
    <xf numFmtId="1" fontId="1" fillId="0" borderId="1" xfId="0" applyNumberFormat="1" applyFont="1" applyBorder="1" applyAlignment="1" applyProtection="1">
      <alignment horizontal="right" vertical="center" shrinkToFit="1" readingOrder="2"/>
      <protection locked="0"/>
    </xf>
    <xf numFmtId="0" fontId="1" fillId="0" borderId="1" xfId="0" applyFont="1" applyBorder="1" applyAlignment="1">
      <alignment shrinkToFit="1" readingOrder="2"/>
    </xf>
    <xf numFmtId="0" fontId="1" fillId="0" borderId="1" xfId="0" applyFont="1" applyBorder="1" applyAlignment="1" applyProtection="1">
      <alignment horizontal="right" shrinkToFit="1" readingOrder="2"/>
      <protection locked="0"/>
    </xf>
    <xf numFmtId="0" fontId="1" fillId="0" borderId="1" xfId="0" applyFont="1" applyBorder="1" applyAlignment="1" applyProtection="1">
      <alignment shrinkToFit="1" readingOrder="2"/>
    </xf>
    <xf numFmtId="0" fontId="5" fillId="3" borderId="4" xfId="0" applyFont="1" applyFill="1" applyBorder="1" applyAlignment="1">
      <alignment vertical="center"/>
    </xf>
    <xf numFmtId="0" fontId="1" fillId="0" borderId="0" xfId="0" applyFont="1" applyAlignment="1">
      <alignment horizontal="center" vertical="center" shrinkToFit="1" readingOrder="2"/>
    </xf>
    <xf numFmtId="1" fontId="1" fillId="0" borderId="0" xfId="0" applyNumberFormat="1" applyFont="1" applyAlignment="1">
      <alignment horizontal="center" vertical="center" shrinkToFit="1" readingOrder="2"/>
    </xf>
    <xf numFmtId="0" fontId="5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16"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3999450666829432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CC99FF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3999450666829432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CC99FF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theme="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theme="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</dxfs>
  <tableStyles count="0" defaultTableStyle="TableStyleMedium9" defaultPivotStyle="PivotStyleLight16"/>
  <colors>
    <mruColors>
      <color rgb="FFCC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1001"/>
  <sheetViews>
    <sheetView rightToLeft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4" sqref="D4"/>
    </sheetView>
  </sheetViews>
  <sheetFormatPr defaultColWidth="0" defaultRowHeight="15" zeroHeight="1"/>
  <cols>
    <col min="1" max="1" width="5.75" style="24" customWidth="1"/>
    <col min="2" max="2" width="13.75" style="24" customWidth="1"/>
    <col min="3" max="3" width="27.125" style="25" customWidth="1"/>
    <col min="4" max="4" width="17.625" style="25" customWidth="1"/>
    <col min="5" max="5" width="24.25" style="35" customWidth="1"/>
    <col min="6" max="7" width="13" style="35" customWidth="1"/>
    <col min="8" max="8" width="10" style="35" customWidth="1"/>
    <col min="9" max="9" width="7" style="25" customWidth="1"/>
    <col min="10" max="10" width="7.375" style="24" customWidth="1"/>
    <col min="11" max="11" width="9" style="36" customWidth="1"/>
    <col min="12" max="12" width="10.125" style="19" customWidth="1"/>
    <col min="13" max="19" width="6.125" style="31" hidden="1"/>
    <col min="20" max="21" width="5" style="19" hidden="1"/>
    <col min="22" max="22" width="7.875" style="19" hidden="1"/>
    <col min="23" max="34" width="5" style="19" hidden="1"/>
    <col min="35" max="50" width="9" style="19" hidden="1"/>
    <col min="51" max="51" width="5" style="19" hidden="1"/>
    <col min="52" max="52" width="7.875" style="19" hidden="1"/>
    <col min="53" max="64" width="5" style="19" hidden="1"/>
    <col min="65" max="16384" width="9" style="19" hidden="1"/>
  </cols>
  <sheetData>
    <row r="1" spans="1:23" ht="32.25" customHeight="1">
      <c r="A1" s="11">
        <v>0</v>
      </c>
      <c r="B1" s="12" t="s">
        <v>122</v>
      </c>
      <c r="C1" s="13" t="s">
        <v>1</v>
      </c>
      <c r="D1" s="13" t="s">
        <v>3</v>
      </c>
      <c r="E1" s="14" t="s">
        <v>120</v>
      </c>
      <c r="F1" s="14" t="s">
        <v>306</v>
      </c>
      <c r="G1" s="14" t="s">
        <v>307</v>
      </c>
      <c r="H1" s="14" t="s">
        <v>308</v>
      </c>
      <c r="I1" s="15" t="s">
        <v>118</v>
      </c>
      <c r="J1" s="12" t="s">
        <v>2</v>
      </c>
      <c r="K1" s="16" t="s">
        <v>4</v>
      </c>
      <c r="L1" s="17" t="s">
        <v>121</v>
      </c>
      <c r="M1" s="18"/>
      <c r="N1" s="18"/>
      <c r="O1" s="18"/>
      <c r="P1" s="18"/>
      <c r="Q1" s="18"/>
      <c r="R1" s="18"/>
      <c r="S1" s="18"/>
    </row>
    <row r="2" spans="1:23" ht="27" customHeight="1">
      <c r="A2" s="20" t="s">
        <v>0</v>
      </c>
      <c r="B2" s="12"/>
      <c r="C2" s="13"/>
      <c r="D2" s="13"/>
      <c r="E2" s="21"/>
      <c r="F2" s="21"/>
      <c r="G2" s="21"/>
      <c r="H2" s="21"/>
      <c r="I2" s="15"/>
      <c r="J2" s="12"/>
      <c r="K2" s="16"/>
      <c r="L2" s="22">
        <f>COUNTA(C3:C602)</f>
        <v>235</v>
      </c>
      <c r="M2" s="18"/>
      <c r="N2" s="18"/>
      <c r="O2" s="18"/>
      <c r="P2" s="18"/>
      <c r="Q2" s="18"/>
      <c r="R2" s="18"/>
      <c r="S2" s="18"/>
      <c r="U2" s="23" t="s">
        <v>119</v>
      </c>
      <c r="V2" s="23" t="s">
        <v>2</v>
      </c>
      <c r="W2" s="23" t="s">
        <v>5</v>
      </c>
    </row>
    <row r="3" spans="1:23">
      <c r="A3" s="24">
        <f>IF(C3&gt;1,A1+1)</f>
        <v>1</v>
      </c>
      <c r="B3" s="24">
        <v>454197025</v>
      </c>
      <c r="C3" s="25" t="s">
        <v>27</v>
      </c>
      <c r="D3" s="26">
        <v>30603091201896</v>
      </c>
      <c r="E3" s="27" t="s">
        <v>259</v>
      </c>
      <c r="F3" s="27" t="s">
        <v>309</v>
      </c>
      <c r="G3" s="27" t="s">
        <v>314</v>
      </c>
      <c r="H3" s="28" t="s">
        <v>319</v>
      </c>
      <c r="I3" s="26">
        <v>1</v>
      </c>
      <c r="J3" s="29" t="str">
        <f>IF(C3&gt;1,VLOOKUP(I3,$U$3:$W$8,2,0))</f>
        <v>الأول</v>
      </c>
      <c r="K3" s="30" t="str">
        <f t="shared" ref="K3:K66" si="0">VLOOKUP(J3,$V$3:$W$8,2,0)</f>
        <v>A</v>
      </c>
      <c r="U3" s="32">
        <v>1</v>
      </c>
      <c r="V3" s="32" t="s">
        <v>105</v>
      </c>
      <c r="W3" s="32" t="s">
        <v>111</v>
      </c>
    </row>
    <row r="4" spans="1:23">
      <c r="A4" s="24">
        <f>IF(C3&gt;1,A3+1)</f>
        <v>2</v>
      </c>
      <c r="B4" s="24">
        <v>454197304</v>
      </c>
      <c r="C4" s="25" t="s">
        <v>9</v>
      </c>
      <c r="D4" s="26">
        <v>30609201201658</v>
      </c>
      <c r="E4" s="27" t="s">
        <v>260</v>
      </c>
      <c r="F4" s="27" t="s">
        <v>309</v>
      </c>
      <c r="G4" s="27" t="s">
        <v>314</v>
      </c>
      <c r="H4" s="28" t="s">
        <v>319</v>
      </c>
      <c r="I4" s="26">
        <v>1</v>
      </c>
      <c r="J4" s="29" t="str">
        <f t="shared" ref="J4:J67" si="1">IF(C4&gt;1,VLOOKUP(I4,$U$3:$W$8,2,0))</f>
        <v>الأول</v>
      </c>
      <c r="K4" s="30" t="str">
        <f t="shared" si="0"/>
        <v>A</v>
      </c>
      <c r="U4" s="32">
        <v>2</v>
      </c>
      <c r="V4" s="32" t="s">
        <v>106</v>
      </c>
      <c r="W4" s="32" t="s">
        <v>112</v>
      </c>
    </row>
    <row r="5" spans="1:23">
      <c r="A5" s="24">
        <f t="shared" ref="A5:A68" si="2">IF(C4&gt;1,A4+1)</f>
        <v>3</v>
      </c>
      <c r="B5" s="24">
        <v>454197437</v>
      </c>
      <c r="C5" s="25" t="s">
        <v>10</v>
      </c>
      <c r="D5" s="26">
        <v>30603081201871</v>
      </c>
      <c r="E5" s="27" t="s">
        <v>261</v>
      </c>
      <c r="F5" s="27" t="s">
        <v>310</v>
      </c>
      <c r="G5" s="27" t="s">
        <v>314</v>
      </c>
      <c r="H5" s="28" t="s">
        <v>319</v>
      </c>
      <c r="I5" s="26">
        <v>1</v>
      </c>
      <c r="J5" s="29" t="str">
        <f t="shared" si="1"/>
        <v>الأول</v>
      </c>
      <c r="K5" s="30" t="str">
        <f t="shared" si="0"/>
        <v>A</v>
      </c>
      <c r="U5" s="32">
        <v>3</v>
      </c>
      <c r="V5" s="32" t="s">
        <v>107</v>
      </c>
      <c r="W5" s="32" t="s">
        <v>113</v>
      </c>
    </row>
    <row r="6" spans="1:23">
      <c r="A6" s="24">
        <f t="shared" si="2"/>
        <v>4</v>
      </c>
      <c r="B6" s="24">
        <v>456854258</v>
      </c>
      <c r="C6" s="25" t="s">
        <v>123</v>
      </c>
      <c r="D6" s="26">
        <v>30612031201195</v>
      </c>
      <c r="E6" s="27" t="s">
        <v>263</v>
      </c>
      <c r="F6" s="27" t="s">
        <v>309</v>
      </c>
      <c r="G6" s="27" t="s">
        <v>314</v>
      </c>
      <c r="H6" s="28" t="s">
        <v>319</v>
      </c>
      <c r="I6" s="26">
        <v>1</v>
      </c>
      <c r="J6" s="29" t="str">
        <f t="shared" si="1"/>
        <v>الأول</v>
      </c>
      <c r="K6" s="30" t="str">
        <f t="shared" si="0"/>
        <v>A</v>
      </c>
      <c r="U6" s="32">
        <v>4</v>
      </c>
      <c r="V6" s="32" t="s">
        <v>108</v>
      </c>
      <c r="W6" s="32" t="s">
        <v>114</v>
      </c>
    </row>
    <row r="7" spans="1:23">
      <c r="A7" s="24">
        <f t="shared" si="2"/>
        <v>5</v>
      </c>
      <c r="B7" s="24">
        <v>454193714</v>
      </c>
      <c r="C7" s="25" t="s">
        <v>32</v>
      </c>
      <c r="D7" s="26">
        <v>30605141200511</v>
      </c>
      <c r="E7" s="27" t="s">
        <v>265</v>
      </c>
      <c r="F7" s="27" t="s">
        <v>310</v>
      </c>
      <c r="G7" s="27" t="s">
        <v>314</v>
      </c>
      <c r="H7" s="28" t="s">
        <v>319</v>
      </c>
      <c r="I7" s="26">
        <v>1</v>
      </c>
      <c r="J7" s="29" t="str">
        <f t="shared" si="1"/>
        <v>الأول</v>
      </c>
      <c r="K7" s="30" t="str">
        <f t="shared" si="0"/>
        <v>A</v>
      </c>
      <c r="U7" s="32">
        <v>5</v>
      </c>
      <c r="V7" s="32" t="s">
        <v>109</v>
      </c>
      <c r="W7" s="32" t="s">
        <v>115</v>
      </c>
    </row>
    <row r="8" spans="1:23">
      <c r="A8" s="24">
        <f t="shared" si="2"/>
        <v>6</v>
      </c>
      <c r="B8" s="24">
        <v>454197133</v>
      </c>
      <c r="C8" s="25" t="s">
        <v>33</v>
      </c>
      <c r="D8" s="26">
        <v>30608221201194</v>
      </c>
      <c r="E8" s="27" t="s">
        <v>266</v>
      </c>
      <c r="F8" s="27" t="s">
        <v>310</v>
      </c>
      <c r="G8" s="27" t="s">
        <v>314</v>
      </c>
      <c r="H8" s="28" t="s">
        <v>319</v>
      </c>
      <c r="I8" s="26">
        <v>1</v>
      </c>
      <c r="J8" s="29" t="str">
        <f t="shared" si="1"/>
        <v>الأول</v>
      </c>
      <c r="K8" s="30" t="str">
        <f t="shared" si="0"/>
        <v>A</v>
      </c>
      <c r="U8" s="32">
        <v>6</v>
      </c>
      <c r="V8" s="32" t="s">
        <v>110</v>
      </c>
      <c r="W8" s="32" t="s">
        <v>116</v>
      </c>
    </row>
    <row r="9" spans="1:23">
      <c r="A9" s="24">
        <f t="shared" si="2"/>
        <v>7</v>
      </c>
      <c r="B9" s="24">
        <v>454196740</v>
      </c>
      <c r="C9" s="25" t="s">
        <v>37</v>
      </c>
      <c r="D9" s="26">
        <v>30601151206156</v>
      </c>
      <c r="E9" s="27" t="s">
        <v>270</v>
      </c>
      <c r="F9" s="27" t="s">
        <v>310</v>
      </c>
      <c r="G9" s="27" t="s">
        <v>314</v>
      </c>
      <c r="H9" s="28" t="s">
        <v>319</v>
      </c>
      <c r="I9" s="26">
        <v>1</v>
      </c>
      <c r="J9" s="29" t="str">
        <f t="shared" si="1"/>
        <v>الأول</v>
      </c>
      <c r="K9" s="30" t="str">
        <f t="shared" si="0"/>
        <v>A</v>
      </c>
    </row>
    <row r="10" spans="1:23">
      <c r="A10" s="24">
        <f t="shared" si="2"/>
        <v>8</v>
      </c>
      <c r="B10" s="24">
        <v>454198125</v>
      </c>
      <c r="C10" s="25" t="s">
        <v>62</v>
      </c>
      <c r="D10" s="26">
        <v>30603031203016</v>
      </c>
      <c r="E10" s="33" t="s">
        <v>271</v>
      </c>
      <c r="F10" s="33" t="s">
        <v>309</v>
      </c>
      <c r="G10" s="33" t="s">
        <v>314</v>
      </c>
      <c r="H10" s="28" t="s">
        <v>319</v>
      </c>
      <c r="I10" s="26">
        <v>1</v>
      </c>
      <c r="J10" s="29" t="str">
        <f t="shared" si="1"/>
        <v>الأول</v>
      </c>
      <c r="K10" s="30" t="str">
        <f t="shared" si="0"/>
        <v>A</v>
      </c>
    </row>
    <row r="11" spans="1:23">
      <c r="A11" s="24">
        <f t="shared" si="2"/>
        <v>9</v>
      </c>
      <c r="B11" s="24">
        <v>456854261</v>
      </c>
      <c r="C11" s="25" t="s">
        <v>63</v>
      </c>
      <c r="D11" s="26">
        <v>30610231200573</v>
      </c>
      <c r="E11" s="33" t="s">
        <v>272</v>
      </c>
      <c r="F11" s="33" t="s">
        <v>310</v>
      </c>
      <c r="G11" s="33" t="s">
        <v>314</v>
      </c>
      <c r="H11" s="28" t="s">
        <v>319</v>
      </c>
      <c r="I11" s="26">
        <v>1</v>
      </c>
      <c r="J11" s="29" t="str">
        <f t="shared" si="1"/>
        <v>الأول</v>
      </c>
      <c r="K11" s="30" t="str">
        <f t="shared" si="0"/>
        <v>A</v>
      </c>
    </row>
    <row r="12" spans="1:23">
      <c r="A12" s="24">
        <f t="shared" si="2"/>
        <v>10</v>
      </c>
      <c r="B12" s="24">
        <v>454197364</v>
      </c>
      <c r="C12" s="25" t="s">
        <v>65</v>
      </c>
      <c r="D12" s="26">
        <v>30604141201856</v>
      </c>
      <c r="E12" s="33" t="s">
        <v>273</v>
      </c>
      <c r="F12" s="33" t="s">
        <v>310</v>
      </c>
      <c r="G12" s="33" t="s">
        <v>314</v>
      </c>
      <c r="H12" s="28" t="s">
        <v>319</v>
      </c>
      <c r="I12" s="26">
        <v>1</v>
      </c>
      <c r="J12" s="29" t="str">
        <f t="shared" si="1"/>
        <v>الأول</v>
      </c>
      <c r="K12" s="30" t="str">
        <f t="shared" si="0"/>
        <v>A</v>
      </c>
    </row>
    <row r="13" spans="1:23">
      <c r="A13" s="24">
        <f t="shared" si="2"/>
        <v>11</v>
      </c>
      <c r="B13" s="24">
        <v>454556416</v>
      </c>
      <c r="C13" s="25" t="s">
        <v>124</v>
      </c>
      <c r="D13" s="26">
        <v>30606011207758</v>
      </c>
      <c r="E13" s="27" t="s">
        <v>281</v>
      </c>
      <c r="F13" s="27" t="s">
        <v>312</v>
      </c>
      <c r="G13" s="27" t="s">
        <v>315</v>
      </c>
      <c r="H13" s="28" t="s">
        <v>319</v>
      </c>
      <c r="I13" s="26">
        <v>1</v>
      </c>
      <c r="J13" s="29" t="str">
        <f t="shared" si="1"/>
        <v>الأول</v>
      </c>
      <c r="K13" s="30" t="str">
        <f t="shared" si="0"/>
        <v>A</v>
      </c>
    </row>
    <row r="14" spans="1:23">
      <c r="A14" s="24">
        <f t="shared" si="2"/>
        <v>12</v>
      </c>
      <c r="B14" s="24">
        <v>453717870</v>
      </c>
      <c r="C14" s="25" t="s">
        <v>125</v>
      </c>
      <c r="D14" s="26">
        <v>30606011208894</v>
      </c>
      <c r="E14" s="33" t="s">
        <v>274</v>
      </c>
      <c r="F14" s="33" t="s">
        <v>313</v>
      </c>
      <c r="G14" s="33" t="s">
        <v>314</v>
      </c>
      <c r="H14" s="28" t="s">
        <v>319</v>
      </c>
      <c r="I14" s="26">
        <v>1</v>
      </c>
      <c r="J14" s="29" t="str">
        <f t="shared" si="1"/>
        <v>الأول</v>
      </c>
      <c r="K14" s="30" t="str">
        <f t="shared" si="0"/>
        <v>A</v>
      </c>
    </row>
    <row r="15" spans="1:23">
      <c r="A15" s="24">
        <f t="shared" si="2"/>
        <v>13</v>
      </c>
      <c r="B15" s="24">
        <v>454196598</v>
      </c>
      <c r="C15" s="25" t="s">
        <v>68</v>
      </c>
      <c r="D15" s="26">
        <v>30604231201812</v>
      </c>
      <c r="E15" s="27" t="s">
        <v>275</v>
      </c>
      <c r="F15" s="27" t="s">
        <v>310</v>
      </c>
      <c r="G15" s="27" t="s">
        <v>314</v>
      </c>
      <c r="H15" s="28" t="s">
        <v>319</v>
      </c>
      <c r="I15" s="26">
        <v>1</v>
      </c>
      <c r="J15" s="29" t="str">
        <f t="shared" si="1"/>
        <v>الأول</v>
      </c>
      <c r="K15" s="30" t="str">
        <f t="shared" si="0"/>
        <v>A</v>
      </c>
    </row>
    <row r="16" spans="1:23">
      <c r="A16" s="24">
        <f t="shared" si="2"/>
        <v>14</v>
      </c>
      <c r="B16" s="24">
        <v>454196866</v>
      </c>
      <c r="C16" s="25" t="s">
        <v>72</v>
      </c>
      <c r="D16" s="26">
        <v>30603241200672</v>
      </c>
      <c r="E16" s="27" t="s">
        <v>278</v>
      </c>
      <c r="F16" s="27" t="s">
        <v>310</v>
      </c>
      <c r="G16" s="27" t="s">
        <v>314</v>
      </c>
      <c r="H16" s="28" t="s">
        <v>319</v>
      </c>
      <c r="I16" s="26">
        <v>1</v>
      </c>
      <c r="J16" s="29" t="str">
        <f t="shared" si="1"/>
        <v>الأول</v>
      </c>
      <c r="K16" s="30" t="str">
        <f t="shared" si="0"/>
        <v>A</v>
      </c>
    </row>
    <row r="17" spans="1:21">
      <c r="A17" s="24">
        <f t="shared" si="2"/>
        <v>15</v>
      </c>
      <c r="B17" s="24">
        <v>454193694</v>
      </c>
      <c r="C17" s="25" t="s">
        <v>73</v>
      </c>
      <c r="D17" s="26">
        <v>30605201204635</v>
      </c>
      <c r="E17" s="27" t="s">
        <v>279</v>
      </c>
      <c r="F17" s="27" t="s">
        <v>310</v>
      </c>
      <c r="G17" s="27" t="s">
        <v>314</v>
      </c>
      <c r="H17" s="28" t="s">
        <v>319</v>
      </c>
      <c r="I17" s="26">
        <v>1</v>
      </c>
      <c r="J17" s="29" t="str">
        <f t="shared" si="1"/>
        <v>الأول</v>
      </c>
      <c r="K17" s="30" t="str">
        <f t="shared" si="0"/>
        <v>A</v>
      </c>
    </row>
    <row r="18" spans="1:21">
      <c r="A18" s="24">
        <f t="shared" si="2"/>
        <v>16</v>
      </c>
      <c r="B18" s="24">
        <v>456854288</v>
      </c>
      <c r="C18" s="25" t="s">
        <v>75</v>
      </c>
      <c r="D18" s="26">
        <v>30612031201217</v>
      </c>
      <c r="E18" s="27" t="s">
        <v>280</v>
      </c>
      <c r="F18" s="27" t="s">
        <v>312</v>
      </c>
      <c r="G18" s="27" t="s">
        <v>314</v>
      </c>
      <c r="H18" s="28" t="s">
        <v>319</v>
      </c>
      <c r="I18" s="26">
        <v>1</v>
      </c>
      <c r="J18" s="29" t="str">
        <f t="shared" si="1"/>
        <v>الأول</v>
      </c>
      <c r="K18" s="30" t="str">
        <f t="shared" si="0"/>
        <v>A</v>
      </c>
      <c r="U18" s="19" t="s">
        <v>117</v>
      </c>
    </row>
    <row r="19" spans="1:21">
      <c r="A19" s="24">
        <f t="shared" si="2"/>
        <v>17</v>
      </c>
      <c r="B19" s="24">
        <v>454297805</v>
      </c>
      <c r="C19" s="25" t="s">
        <v>76</v>
      </c>
      <c r="D19" s="26">
        <v>30610011241414</v>
      </c>
      <c r="E19" s="27" t="s">
        <v>276</v>
      </c>
      <c r="F19" s="27" t="s">
        <v>312</v>
      </c>
      <c r="G19" s="27" t="s">
        <v>314</v>
      </c>
      <c r="H19" s="28" t="s">
        <v>319</v>
      </c>
      <c r="I19" s="26">
        <v>1</v>
      </c>
      <c r="J19" s="29" t="str">
        <f t="shared" si="1"/>
        <v>الأول</v>
      </c>
      <c r="K19" s="30" t="str">
        <f t="shared" si="0"/>
        <v>A</v>
      </c>
    </row>
    <row r="20" spans="1:21">
      <c r="A20" s="24">
        <f t="shared" si="2"/>
        <v>18</v>
      </c>
      <c r="B20" s="24">
        <v>454193628</v>
      </c>
      <c r="C20" s="25" t="s">
        <v>80</v>
      </c>
      <c r="D20" s="26">
        <v>30604251203293</v>
      </c>
      <c r="E20" s="33" t="s">
        <v>282</v>
      </c>
      <c r="F20" s="33" t="s">
        <v>313</v>
      </c>
      <c r="G20" s="33" t="s">
        <v>314</v>
      </c>
      <c r="H20" s="28" t="s">
        <v>319</v>
      </c>
      <c r="I20" s="26">
        <v>1</v>
      </c>
      <c r="J20" s="29" t="str">
        <f t="shared" si="1"/>
        <v>الأول</v>
      </c>
      <c r="K20" s="30" t="str">
        <f t="shared" si="0"/>
        <v>A</v>
      </c>
    </row>
    <row r="21" spans="1:21">
      <c r="A21" s="24">
        <f t="shared" si="2"/>
        <v>19</v>
      </c>
      <c r="B21" s="24">
        <v>454193665</v>
      </c>
      <c r="C21" s="25" t="s">
        <v>81</v>
      </c>
      <c r="D21" s="26">
        <v>30610011241392</v>
      </c>
      <c r="E21" s="34" t="s">
        <v>286</v>
      </c>
      <c r="F21" s="34" t="s">
        <v>310</v>
      </c>
      <c r="G21" s="34" t="s">
        <v>314</v>
      </c>
      <c r="H21" s="28" t="s">
        <v>319</v>
      </c>
      <c r="I21" s="26">
        <v>1</v>
      </c>
      <c r="J21" s="29" t="str">
        <f t="shared" si="1"/>
        <v>الأول</v>
      </c>
      <c r="K21" s="30" t="str">
        <f t="shared" si="0"/>
        <v>A</v>
      </c>
    </row>
    <row r="22" spans="1:21">
      <c r="A22" s="24">
        <f t="shared" si="2"/>
        <v>20</v>
      </c>
      <c r="B22" s="24">
        <v>454196792</v>
      </c>
      <c r="C22" s="25" t="s">
        <v>104</v>
      </c>
      <c r="D22" s="26">
        <v>30604041200917</v>
      </c>
      <c r="E22" s="34" t="s">
        <v>288</v>
      </c>
      <c r="F22" s="34" t="s">
        <v>312</v>
      </c>
      <c r="G22" s="34" t="s">
        <v>314</v>
      </c>
      <c r="H22" s="28" t="s">
        <v>319</v>
      </c>
      <c r="I22" s="26">
        <v>1</v>
      </c>
      <c r="J22" s="29" t="str">
        <f t="shared" si="1"/>
        <v>الأول</v>
      </c>
      <c r="K22" s="30" t="str">
        <f t="shared" si="0"/>
        <v>A</v>
      </c>
    </row>
    <row r="23" spans="1:21">
      <c r="A23" s="24">
        <f t="shared" si="2"/>
        <v>21</v>
      </c>
      <c r="B23" s="24">
        <v>454196431</v>
      </c>
      <c r="C23" s="25" t="s">
        <v>28</v>
      </c>
      <c r="D23" s="26">
        <v>30608201203026</v>
      </c>
      <c r="E23" s="34" t="s">
        <v>304</v>
      </c>
      <c r="F23" s="34" t="s">
        <v>312</v>
      </c>
      <c r="G23" s="34" t="s">
        <v>314</v>
      </c>
      <c r="H23" s="28" t="s">
        <v>319</v>
      </c>
      <c r="I23" s="26">
        <v>1</v>
      </c>
      <c r="J23" s="29" t="str">
        <f t="shared" si="1"/>
        <v>الأول</v>
      </c>
      <c r="K23" s="30" t="str">
        <f t="shared" si="0"/>
        <v>A</v>
      </c>
    </row>
    <row r="24" spans="1:21">
      <c r="A24" s="24">
        <f t="shared" si="2"/>
        <v>22</v>
      </c>
      <c r="B24" s="24">
        <v>454197205</v>
      </c>
      <c r="C24" s="25" t="s">
        <v>126</v>
      </c>
      <c r="D24" s="26">
        <v>30607051202666</v>
      </c>
      <c r="E24" s="34" t="s">
        <v>305</v>
      </c>
      <c r="F24" s="34" t="s">
        <v>312</v>
      </c>
      <c r="G24" s="34" t="s">
        <v>314</v>
      </c>
      <c r="H24" s="28" t="s">
        <v>319</v>
      </c>
      <c r="I24" s="26">
        <v>1</v>
      </c>
      <c r="J24" s="29" t="str">
        <f t="shared" si="1"/>
        <v>الأول</v>
      </c>
      <c r="K24" s="30" t="str">
        <f t="shared" si="0"/>
        <v>A</v>
      </c>
    </row>
    <row r="25" spans="1:21">
      <c r="A25" s="24">
        <f t="shared" si="2"/>
        <v>23</v>
      </c>
      <c r="B25" s="24">
        <v>454196938</v>
      </c>
      <c r="C25" s="25" t="s">
        <v>6</v>
      </c>
      <c r="D25" s="26">
        <v>30602011212764</v>
      </c>
      <c r="E25" s="27" t="s">
        <v>262</v>
      </c>
      <c r="F25" s="27" t="s">
        <v>312</v>
      </c>
      <c r="G25" s="27" t="s">
        <v>314</v>
      </c>
      <c r="H25" s="28" t="s">
        <v>319</v>
      </c>
      <c r="I25" s="26">
        <v>1</v>
      </c>
      <c r="J25" s="29" t="str">
        <f t="shared" si="1"/>
        <v>الأول</v>
      </c>
      <c r="K25" s="30" t="str">
        <f t="shared" si="0"/>
        <v>A</v>
      </c>
    </row>
    <row r="26" spans="1:21">
      <c r="A26" s="24">
        <f t="shared" si="2"/>
        <v>24</v>
      </c>
      <c r="B26" s="24">
        <v>454193781</v>
      </c>
      <c r="C26" s="25" t="s">
        <v>31</v>
      </c>
      <c r="D26" s="26">
        <v>30604131201807</v>
      </c>
      <c r="E26" s="27" t="s">
        <v>264</v>
      </c>
      <c r="F26" s="27" t="s">
        <v>310</v>
      </c>
      <c r="G26" s="27" t="s">
        <v>314</v>
      </c>
      <c r="H26" s="28" t="s">
        <v>319</v>
      </c>
      <c r="I26" s="26">
        <v>1</v>
      </c>
      <c r="J26" s="29" t="str">
        <f t="shared" si="1"/>
        <v>الأول</v>
      </c>
      <c r="K26" s="30" t="str">
        <f t="shared" si="0"/>
        <v>A</v>
      </c>
    </row>
    <row r="27" spans="1:21">
      <c r="A27" s="24">
        <f t="shared" si="2"/>
        <v>25</v>
      </c>
      <c r="B27" s="24">
        <v>454193600</v>
      </c>
      <c r="C27" s="25" t="s">
        <v>35</v>
      </c>
      <c r="D27" s="26">
        <v>30610011203385</v>
      </c>
      <c r="E27" s="27" t="s">
        <v>267</v>
      </c>
      <c r="F27" s="27" t="s">
        <v>312</v>
      </c>
      <c r="G27" s="27" t="s">
        <v>314</v>
      </c>
      <c r="H27" s="28" t="s">
        <v>319</v>
      </c>
      <c r="I27" s="26">
        <v>1</v>
      </c>
      <c r="J27" s="29" t="str">
        <f t="shared" si="1"/>
        <v>الأول</v>
      </c>
      <c r="K27" s="30" t="str">
        <f t="shared" si="0"/>
        <v>A</v>
      </c>
    </row>
    <row r="28" spans="1:21">
      <c r="A28" s="24">
        <f t="shared" si="2"/>
        <v>26</v>
      </c>
      <c r="B28" s="24">
        <v>454479379</v>
      </c>
      <c r="C28" s="25" t="s">
        <v>127</v>
      </c>
      <c r="D28" s="26">
        <v>30610011239967</v>
      </c>
      <c r="E28" s="27" t="s">
        <v>268</v>
      </c>
      <c r="F28" s="27" t="s">
        <v>311</v>
      </c>
      <c r="G28" s="27" t="s">
        <v>316</v>
      </c>
      <c r="H28" s="28" t="s">
        <v>319</v>
      </c>
      <c r="I28" s="26">
        <v>1</v>
      </c>
      <c r="J28" s="29" t="str">
        <f t="shared" si="1"/>
        <v>الأول</v>
      </c>
      <c r="K28" s="30" t="str">
        <f t="shared" si="0"/>
        <v>A</v>
      </c>
    </row>
    <row r="29" spans="1:21">
      <c r="A29" s="24">
        <f t="shared" si="2"/>
        <v>27</v>
      </c>
      <c r="B29" s="24">
        <v>456854284</v>
      </c>
      <c r="C29" s="25" t="s">
        <v>36</v>
      </c>
      <c r="D29" s="26">
        <v>30610258800742</v>
      </c>
      <c r="E29" s="27" t="s">
        <v>269</v>
      </c>
      <c r="F29" s="27" t="s">
        <v>311</v>
      </c>
      <c r="G29" s="27" t="s">
        <v>314</v>
      </c>
      <c r="H29" s="28" t="s">
        <v>319</v>
      </c>
      <c r="I29" s="26">
        <v>1</v>
      </c>
      <c r="J29" s="29" t="str">
        <f t="shared" si="1"/>
        <v>الأول</v>
      </c>
      <c r="K29" s="30" t="str">
        <f t="shared" si="0"/>
        <v>A</v>
      </c>
    </row>
    <row r="30" spans="1:21">
      <c r="A30" s="24">
        <f t="shared" si="2"/>
        <v>28</v>
      </c>
      <c r="B30" s="24">
        <v>454556388</v>
      </c>
      <c r="C30" s="25" t="s">
        <v>128</v>
      </c>
      <c r="D30" s="26">
        <v>30607151203503</v>
      </c>
      <c r="E30" s="34" t="s">
        <v>303</v>
      </c>
      <c r="F30" s="34" t="s">
        <v>311</v>
      </c>
      <c r="G30" s="34" t="s">
        <v>315</v>
      </c>
      <c r="H30" s="28" t="s">
        <v>319</v>
      </c>
      <c r="I30" s="26">
        <v>1</v>
      </c>
      <c r="J30" s="29" t="str">
        <f t="shared" si="1"/>
        <v>الأول</v>
      </c>
      <c r="K30" s="30" t="str">
        <f t="shared" si="0"/>
        <v>A</v>
      </c>
    </row>
    <row r="31" spans="1:21">
      <c r="A31" s="24">
        <f t="shared" si="2"/>
        <v>29</v>
      </c>
      <c r="B31" s="24">
        <v>454474488</v>
      </c>
      <c r="C31" s="25" t="s">
        <v>129</v>
      </c>
      <c r="D31" s="26">
        <v>30605201204864</v>
      </c>
      <c r="E31" s="34" t="s">
        <v>302</v>
      </c>
      <c r="F31" s="34" t="s">
        <v>310</v>
      </c>
      <c r="G31" s="34" t="s">
        <v>316</v>
      </c>
      <c r="H31" s="28" t="s">
        <v>319</v>
      </c>
      <c r="I31" s="26">
        <v>1</v>
      </c>
      <c r="J31" s="29" t="str">
        <f t="shared" si="1"/>
        <v>الأول</v>
      </c>
      <c r="K31" s="30" t="str">
        <f t="shared" si="0"/>
        <v>A</v>
      </c>
    </row>
    <row r="32" spans="1:21">
      <c r="A32" s="24">
        <f t="shared" si="2"/>
        <v>30</v>
      </c>
      <c r="B32" s="24">
        <v>456854276</v>
      </c>
      <c r="C32" s="25" t="s">
        <v>130</v>
      </c>
      <c r="D32" s="26">
        <v>30610211200844</v>
      </c>
      <c r="E32" s="34" t="s">
        <v>301</v>
      </c>
      <c r="F32" s="34" t="s">
        <v>317</v>
      </c>
      <c r="G32" s="34" t="s">
        <v>314</v>
      </c>
      <c r="H32" s="28" t="s">
        <v>319</v>
      </c>
      <c r="I32" s="26">
        <v>1</v>
      </c>
      <c r="J32" s="29" t="str">
        <f t="shared" si="1"/>
        <v>الأول</v>
      </c>
      <c r="K32" s="30" t="str">
        <f t="shared" si="0"/>
        <v>A</v>
      </c>
    </row>
    <row r="33" spans="1:11">
      <c r="A33" s="24">
        <f t="shared" si="2"/>
        <v>31</v>
      </c>
      <c r="B33" s="24">
        <v>454193555</v>
      </c>
      <c r="C33" s="25" t="s">
        <v>44</v>
      </c>
      <c r="D33" s="26">
        <v>30606061206965</v>
      </c>
      <c r="E33" s="34" t="s">
        <v>300</v>
      </c>
      <c r="F33" s="34" t="s">
        <v>317</v>
      </c>
      <c r="G33" s="34" t="s">
        <v>316</v>
      </c>
      <c r="H33" s="28" t="s">
        <v>319</v>
      </c>
      <c r="I33" s="26">
        <v>1</v>
      </c>
      <c r="J33" s="29" t="str">
        <f t="shared" si="1"/>
        <v>الأول</v>
      </c>
      <c r="K33" s="30" t="str">
        <f t="shared" si="0"/>
        <v>A</v>
      </c>
    </row>
    <row r="34" spans="1:11">
      <c r="A34" s="24">
        <f t="shared" si="2"/>
        <v>32</v>
      </c>
      <c r="B34" s="24">
        <v>454197525</v>
      </c>
      <c r="C34" s="25" t="s">
        <v>46</v>
      </c>
      <c r="D34" s="26">
        <v>30608041201943</v>
      </c>
      <c r="E34" s="27" t="s">
        <v>277</v>
      </c>
      <c r="F34" s="27" t="s">
        <v>317</v>
      </c>
      <c r="G34" s="27" t="s">
        <v>316</v>
      </c>
      <c r="H34" s="28" t="s">
        <v>319</v>
      </c>
      <c r="I34" s="26">
        <v>1</v>
      </c>
      <c r="J34" s="29" t="str">
        <f t="shared" si="1"/>
        <v>الأول</v>
      </c>
      <c r="K34" s="30" t="str">
        <f t="shared" si="0"/>
        <v>A</v>
      </c>
    </row>
    <row r="35" spans="1:11">
      <c r="A35" s="24">
        <f t="shared" si="2"/>
        <v>33</v>
      </c>
      <c r="B35" s="24">
        <v>456854265</v>
      </c>
      <c r="C35" s="25" t="s">
        <v>131</v>
      </c>
      <c r="D35" s="26">
        <v>30701231201141</v>
      </c>
      <c r="E35" s="34" t="s">
        <v>283</v>
      </c>
      <c r="F35" s="34" t="s">
        <v>312</v>
      </c>
      <c r="G35" s="34" t="s">
        <v>314</v>
      </c>
      <c r="H35" s="28" t="s">
        <v>319</v>
      </c>
      <c r="I35" s="26">
        <v>1</v>
      </c>
      <c r="J35" s="29" t="str">
        <f t="shared" si="1"/>
        <v>الأول</v>
      </c>
      <c r="K35" s="30" t="str">
        <f t="shared" si="0"/>
        <v>A</v>
      </c>
    </row>
    <row r="36" spans="1:11">
      <c r="A36" s="24">
        <f t="shared" si="2"/>
        <v>34</v>
      </c>
      <c r="B36" s="24">
        <v>456854255</v>
      </c>
      <c r="C36" s="25" t="s">
        <v>132</v>
      </c>
      <c r="D36" s="26">
        <v>30701081203663</v>
      </c>
      <c r="E36" s="34" t="s">
        <v>284</v>
      </c>
      <c r="F36" s="34" t="s">
        <v>309</v>
      </c>
      <c r="G36" s="27" t="s">
        <v>316</v>
      </c>
      <c r="H36" s="28" t="s">
        <v>319</v>
      </c>
      <c r="I36" s="26">
        <v>1</v>
      </c>
      <c r="J36" s="29" t="str">
        <f t="shared" si="1"/>
        <v>الأول</v>
      </c>
      <c r="K36" s="30" t="str">
        <f t="shared" si="0"/>
        <v>A</v>
      </c>
    </row>
    <row r="37" spans="1:11">
      <c r="A37" s="24">
        <f t="shared" si="2"/>
        <v>35</v>
      </c>
      <c r="B37" s="24">
        <v>454196656</v>
      </c>
      <c r="C37" s="25" t="s">
        <v>51</v>
      </c>
      <c r="D37" s="26">
        <v>30607241200309</v>
      </c>
      <c r="E37" s="34" t="s">
        <v>285</v>
      </c>
      <c r="F37" s="34" t="s">
        <v>309</v>
      </c>
      <c r="G37" s="34" t="s">
        <v>314</v>
      </c>
      <c r="H37" s="28" t="s">
        <v>319</v>
      </c>
      <c r="I37" s="26">
        <v>1</v>
      </c>
      <c r="J37" s="29" t="str">
        <f t="shared" si="1"/>
        <v>الأول</v>
      </c>
      <c r="K37" s="30" t="str">
        <f t="shared" si="0"/>
        <v>A</v>
      </c>
    </row>
    <row r="38" spans="1:11">
      <c r="A38" s="24">
        <f t="shared" si="2"/>
        <v>36</v>
      </c>
      <c r="B38" s="24">
        <v>456854269</v>
      </c>
      <c r="C38" s="25" t="s">
        <v>52</v>
      </c>
      <c r="D38" s="26">
        <v>30611231201223</v>
      </c>
      <c r="E38" s="34" t="s">
        <v>296</v>
      </c>
      <c r="F38" s="34" t="s">
        <v>309</v>
      </c>
      <c r="G38" s="27" t="s">
        <v>316</v>
      </c>
      <c r="H38" s="28" t="s">
        <v>319</v>
      </c>
      <c r="I38" s="26">
        <v>1</v>
      </c>
      <c r="J38" s="29" t="str">
        <f t="shared" si="1"/>
        <v>الأول</v>
      </c>
      <c r="K38" s="30" t="str">
        <f t="shared" si="0"/>
        <v>A</v>
      </c>
    </row>
    <row r="39" spans="1:11">
      <c r="A39" s="24">
        <f t="shared" si="2"/>
        <v>37</v>
      </c>
      <c r="B39" s="24">
        <v>454193762</v>
      </c>
      <c r="C39" s="25" t="s">
        <v>54</v>
      </c>
      <c r="D39" s="26">
        <v>30607041202269</v>
      </c>
      <c r="E39" s="34" t="s">
        <v>297</v>
      </c>
      <c r="F39" s="34" t="s">
        <v>309</v>
      </c>
      <c r="G39" s="34" t="s">
        <v>314</v>
      </c>
      <c r="H39" s="28" t="s">
        <v>319</v>
      </c>
      <c r="I39" s="26">
        <v>1</v>
      </c>
      <c r="J39" s="29" t="str">
        <f t="shared" si="1"/>
        <v>الأول</v>
      </c>
      <c r="K39" s="30" t="str">
        <f t="shared" si="0"/>
        <v>A</v>
      </c>
    </row>
    <row r="40" spans="1:11">
      <c r="A40" s="24">
        <f t="shared" si="2"/>
        <v>38</v>
      </c>
      <c r="B40" s="24">
        <v>456854283</v>
      </c>
      <c r="C40" s="25" t="s">
        <v>133</v>
      </c>
      <c r="D40" s="26">
        <v>30701011241207</v>
      </c>
      <c r="E40" s="34" t="s">
        <v>298</v>
      </c>
      <c r="F40" s="34" t="s">
        <v>318</v>
      </c>
      <c r="G40" s="27" t="s">
        <v>316</v>
      </c>
      <c r="H40" s="28" t="s">
        <v>319</v>
      </c>
      <c r="I40" s="26">
        <v>1</v>
      </c>
      <c r="J40" s="29" t="str">
        <f t="shared" si="1"/>
        <v>الأول</v>
      </c>
      <c r="K40" s="30" t="str">
        <f t="shared" si="0"/>
        <v>A</v>
      </c>
    </row>
    <row r="41" spans="1:11">
      <c r="A41" s="24">
        <f t="shared" si="2"/>
        <v>39</v>
      </c>
      <c r="B41" s="24">
        <v>454196541</v>
      </c>
      <c r="C41" s="25" t="s">
        <v>69</v>
      </c>
      <c r="D41" s="26">
        <v>30609161202249</v>
      </c>
      <c r="E41" s="34" t="s">
        <v>299</v>
      </c>
      <c r="F41" s="27" t="s">
        <v>309</v>
      </c>
      <c r="G41" s="27" t="s">
        <v>314</v>
      </c>
      <c r="H41" s="28" t="s">
        <v>319</v>
      </c>
      <c r="I41" s="26">
        <v>1</v>
      </c>
      <c r="J41" s="29" t="str">
        <f t="shared" si="1"/>
        <v>الأول</v>
      </c>
      <c r="K41" s="30" t="str">
        <f t="shared" si="0"/>
        <v>A</v>
      </c>
    </row>
    <row r="42" spans="1:11">
      <c r="A42" s="24">
        <f t="shared" si="2"/>
        <v>40</v>
      </c>
      <c r="B42" s="24">
        <v>454193737</v>
      </c>
      <c r="C42" s="25" t="s">
        <v>87</v>
      </c>
      <c r="D42" s="26">
        <v>30605151200927</v>
      </c>
      <c r="E42" s="34" t="s">
        <v>287</v>
      </c>
      <c r="F42" s="27" t="s">
        <v>309</v>
      </c>
      <c r="G42" s="27" t="s">
        <v>314</v>
      </c>
      <c r="H42" s="28" t="s">
        <v>319</v>
      </c>
      <c r="I42" s="26">
        <v>1</v>
      </c>
      <c r="J42" s="29" t="str">
        <f t="shared" si="1"/>
        <v>الأول</v>
      </c>
      <c r="K42" s="30" t="str">
        <f t="shared" si="0"/>
        <v>A</v>
      </c>
    </row>
    <row r="43" spans="1:11">
      <c r="A43" s="24">
        <f t="shared" si="2"/>
        <v>41</v>
      </c>
      <c r="B43" s="24">
        <v>456854273</v>
      </c>
      <c r="C43" s="25" t="s">
        <v>134</v>
      </c>
      <c r="D43" s="26">
        <v>30612011204627</v>
      </c>
      <c r="E43" s="34" t="s">
        <v>295</v>
      </c>
      <c r="F43" s="27" t="s">
        <v>310</v>
      </c>
      <c r="G43" s="27" t="s">
        <v>314</v>
      </c>
      <c r="H43" s="28" t="s">
        <v>319</v>
      </c>
      <c r="I43" s="26">
        <v>1</v>
      </c>
      <c r="J43" s="29" t="str">
        <f t="shared" si="1"/>
        <v>الأول</v>
      </c>
      <c r="K43" s="30" t="str">
        <f t="shared" si="0"/>
        <v>A</v>
      </c>
    </row>
    <row r="44" spans="1:11">
      <c r="A44" s="24">
        <f t="shared" si="2"/>
        <v>42</v>
      </c>
      <c r="B44" s="24">
        <v>456854286</v>
      </c>
      <c r="C44" s="25" t="s">
        <v>135</v>
      </c>
      <c r="D44" s="26">
        <v>30611131201889</v>
      </c>
      <c r="E44" s="34" t="s">
        <v>294</v>
      </c>
      <c r="F44" s="27" t="s">
        <v>309</v>
      </c>
      <c r="G44" s="27" t="s">
        <v>314</v>
      </c>
      <c r="H44" s="28" t="s">
        <v>319</v>
      </c>
      <c r="I44" s="26">
        <v>1</v>
      </c>
      <c r="J44" s="29" t="str">
        <f t="shared" si="1"/>
        <v>الأول</v>
      </c>
      <c r="K44" s="30" t="str">
        <f t="shared" si="0"/>
        <v>A</v>
      </c>
    </row>
    <row r="45" spans="1:11">
      <c r="A45" s="24">
        <f t="shared" si="2"/>
        <v>43</v>
      </c>
      <c r="B45" s="24">
        <v>454198235</v>
      </c>
      <c r="C45" s="25" t="s">
        <v>136</v>
      </c>
      <c r="D45" s="26">
        <v>30602121203825</v>
      </c>
      <c r="E45" s="34" t="s">
        <v>293</v>
      </c>
      <c r="F45" s="27" t="s">
        <v>310</v>
      </c>
      <c r="G45" s="27" t="s">
        <v>314</v>
      </c>
      <c r="H45" s="28" t="s">
        <v>319</v>
      </c>
      <c r="I45" s="26">
        <v>1</v>
      </c>
      <c r="J45" s="29" t="str">
        <f t="shared" si="1"/>
        <v>الأول</v>
      </c>
      <c r="K45" s="30" t="str">
        <f t="shared" si="0"/>
        <v>A</v>
      </c>
    </row>
    <row r="46" spans="1:11">
      <c r="A46" s="24">
        <f t="shared" si="2"/>
        <v>44</v>
      </c>
      <c r="B46" s="24">
        <v>456854279</v>
      </c>
      <c r="C46" s="25" t="s">
        <v>137</v>
      </c>
      <c r="D46" s="26">
        <v>30611201203167</v>
      </c>
      <c r="E46" s="34" t="s">
        <v>292</v>
      </c>
      <c r="F46" s="27" t="s">
        <v>310</v>
      </c>
      <c r="G46" s="27" t="s">
        <v>314</v>
      </c>
      <c r="H46" s="28" t="s">
        <v>319</v>
      </c>
      <c r="I46" s="26">
        <v>1</v>
      </c>
      <c r="J46" s="29" t="str">
        <f t="shared" si="1"/>
        <v>الأول</v>
      </c>
      <c r="K46" s="30" t="str">
        <f t="shared" si="0"/>
        <v>A</v>
      </c>
    </row>
    <row r="47" spans="1:11">
      <c r="A47" s="24">
        <f t="shared" si="2"/>
        <v>45</v>
      </c>
      <c r="B47" s="24">
        <v>454197973</v>
      </c>
      <c r="C47" s="25" t="s">
        <v>98</v>
      </c>
      <c r="D47" s="26">
        <v>30603081200948</v>
      </c>
      <c r="E47" s="34" t="s">
        <v>291</v>
      </c>
      <c r="F47" s="27" t="s">
        <v>310</v>
      </c>
      <c r="G47" s="27" t="s">
        <v>314</v>
      </c>
      <c r="H47" s="28" t="s">
        <v>319</v>
      </c>
      <c r="I47" s="26">
        <v>1</v>
      </c>
      <c r="J47" s="29" t="str">
        <f t="shared" si="1"/>
        <v>الأول</v>
      </c>
      <c r="K47" s="30" t="str">
        <f t="shared" si="0"/>
        <v>A</v>
      </c>
    </row>
    <row r="48" spans="1:11">
      <c r="A48" s="24">
        <f t="shared" si="2"/>
        <v>46</v>
      </c>
      <c r="B48" s="24">
        <v>454197591</v>
      </c>
      <c r="C48" s="25" t="s">
        <v>100</v>
      </c>
      <c r="D48" s="26">
        <v>30606161200921</v>
      </c>
      <c r="E48" s="34" t="s">
        <v>290</v>
      </c>
      <c r="F48" s="33" t="s">
        <v>309</v>
      </c>
      <c r="G48" s="33" t="s">
        <v>314</v>
      </c>
      <c r="H48" s="28" t="s">
        <v>319</v>
      </c>
      <c r="I48" s="26">
        <v>1</v>
      </c>
      <c r="J48" s="29" t="str">
        <f t="shared" si="1"/>
        <v>الأول</v>
      </c>
      <c r="K48" s="30" t="str">
        <f t="shared" si="0"/>
        <v>A</v>
      </c>
    </row>
    <row r="49" spans="1:11">
      <c r="A49" s="24">
        <f t="shared" si="2"/>
        <v>47</v>
      </c>
      <c r="B49" s="24">
        <v>454196366</v>
      </c>
      <c r="C49" s="25" t="s">
        <v>101</v>
      </c>
      <c r="D49" s="26">
        <v>30608071202006</v>
      </c>
      <c r="E49" s="34" t="s">
        <v>289</v>
      </c>
      <c r="F49" s="33" t="s">
        <v>310</v>
      </c>
      <c r="G49" s="33" t="s">
        <v>314</v>
      </c>
      <c r="H49" s="28" t="s">
        <v>319</v>
      </c>
      <c r="I49" s="26">
        <v>1</v>
      </c>
      <c r="J49" s="29" t="str">
        <f t="shared" si="1"/>
        <v>الأول</v>
      </c>
      <c r="K49" s="30" t="str">
        <f t="shared" si="0"/>
        <v>A</v>
      </c>
    </row>
    <row r="50" spans="1:11">
      <c r="A50" s="24">
        <f t="shared" si="2"/>
        <v>48</v>
      </c>
      <c r="B50" s="24">
        <v>451211344</v>
      </c>
      <c r="C50" s="25" t="s">
        <v>20</v>
      </c>
      <c r="D50" s="26">
        <v>30509011212179</v>
      </c>
      <c r="E50" s="27" t="s">
        <v>259</v>
      </c>
      <c r="F50" s="33" t="s">
        <v>310</v>
      </c>
      <c r="G50" s="33" t="s">
        <v>314</v>
      </c>
      <c r="H50" s="26" t="s">
        <v>320</v>
      </c>
      <c r="I50" s="26">
        <v>2</v>
      </c>
      <c r="J50" s="29" t="str">
        <f t="shared" si="1"/>
        <v>الثاني</v>
      </c>
      <c r="K50" s="30" t="str">
        <f t="shared" si="0"/>
        <v>B</v>
      </c>
    </row>
    <row r="51" spans="1:11">
      <c r="A51" s="24">
        <f t="shared" si="2"/>
        <v>49</v>
      </c>
      <c r="B51" s="24">
        <v>452538980</v>
      </c>
      <c r="C51" s="25" t="s">
        <v>21</v>
      </c>
      <c r="D51" s="26">
        <v>30504071202154</v>
      </c>
      <c r="E51" s="27" t="s">
        <v>260</v>
      </c>
      <c r="F51" s="27" t="s">
        <v>312</v>
      </c>
      <c r="G51" s="27" t="s">
        <v>315</v>
      </c>
      <c r="H51" s="26" t="s">
        <v>320</v>
      </c>
      <c r="I51" s="26">
        <v>2</v>
      </c>
      <c r="J51" s="29" t="str">
        <f t="shared" si="1"/>
        <v>الثاني</v>
      </c>
      <c r="K51" s="30" t="str">
        <f t="shared" si="0"/>
        <v>B</v>
      </c>
    </row>
    <row r="52" spans="1:11">
      <c r="A52" s="24">
        <f t="shared" si="2"/>
        <v>50</v>
      </c>
      <c r="B52" s="24">
        <v>452009300</v>
      </c>
      <c r="C52" s="25" t="s">
        <v>22</v>
      </c>
      <c r="D52" s="26">
        <v>30511151203174</v>
      </c>
      <c r="E52" s="27" t="s">
        <v>261</v>
      </c>
      <c r="F52" s="33" t="s">
        <v>313</v>
      </c>
      <c r="G52" s="33" t="s">
        <v>314</v>
      </c>
      <c r="H52" s="26" t="s">
        <v>320</v>
      </c>
      <c r="I52" s="26">
        <v>2</v>
      </c>
      <c r="J52" s="29" t="str">
        <f t="shared" si="1"/>
        <v>الثاني</v>
      </c>
      <c r="K52" s="30" t="str">
        <f t="shared" si="0"/>
        <v>B</v>
      </c>
    </row>
    <row r="53" spans="1:11">
      <c r="A53" s="24">
        <f t="shared" si="2"/>
        <v>51</v>
      </c>
      <c r="B53" s="24">
        <v>451210880</v>
      </c>
      <c r="C53" s="25" t="s">
        <v>24</v>
      </c>
      <c r="D53" s="26">
        <v>30504011209958</v>
      </c>
      <c r="E53" s="27" t="s">
        <v>263</v>
      </c>
      <c r="F53" s="27" t="s">
        <v>310</v>
      </c>
      <c r="G53" s="27" t="s">
        <v>314</v>
      </c>
      <c r="H53" s="26" t="s">
        <v>320</v>
      </c>
      <c r="I53" s="26">
        <v>2</v>
      </c>
      <c r="J53" s="29" t="str">
        <f t="shared" si="1"/>
        <v>الثاني</v>
      </c>
      <c r="K53" s="30" t="str">
        <f t="shared" si="0"/>
        <v>B</v>
      </c>
    </row>
    <row r="54" spans="1:11">
      <c r="A54" s="24">
        <f t="shared" si="2"/>
        <v>52</v>
      </c>
      <c r="B54" s="24">
        <v>451211041</v>
      </c>
      <c r="C54" s="25" t="s">
        <v>25</v>
      </c>
      <c r="D54" s="26">
        <v>30507101202056</v>
      </c>
      <c r="E54" s="27" t="s">
        <v>265</v>
      </c>
      <c r="F54" s="27" t="s">
        <v>310</v>
      </c>
      <c r="G54" s="27" t="s">
        <v>314</v>
      </c>
      <c r="H54" s="26" t="s">
        <v>320</v>
      </c>
      <c r="I54" s="26">
        <v>2</v>
      </c>
      <c r="J54" s="29" t="str">
        <f t="shared" si="1"/>
        <v>الثاني</v>
      </c>
      <c r="K54" s="30" t="str">
        <f t="shared" si="0"/>
        <v>B</v>
      </c>
    </row>
    <row r="55" spans="1:11">
      <c r="A55" s="24">
        <f t="shared" si="2"/>
        <v>53</v>
      </c>
      <c r="B55" s="24">
        <v>451211148</v>
      </c>
      <c r="C55" s="25" t="s">
        <v>59</v>
      </c>
      <c r="D55" s="26">
        <v>30505251205859</v>
      </c>
      <c r="E55" s="27" t="s">
        <v>266</v>
      </c>
      <c r="F55" s="27" t="s">
        <v>310</v>
      </c>
      <c r="G55" s="27" t="s">
        <v>314</v>
      </c>
      <c r="H55" s="26" t="s">
        <v>320</v>
      </c>
      <c r="I55" s="26">
        <v>2</v>
      </c>
      <c r="J55" s="29" t="str">
        <f t="shared" si="1"/>
        <v>الثاني</v>
      </c>
      <c r="K55" s="30" t="str">
        <f t="shared" si="0"/>
        <v>B</v>
      </c>
    </row>
    <row r="56" spans="1:11">
      <c r="A56" s="24">
        <f t="shared" si="2"/>
        <v>54</v>
      </c>
      <c r="B56" s="24">
        <v>452009329</v>
      </c>
      <c r="C56" s="25" t="s">
        <v>138</v>
      </c>
      <c r="D56" s="26">
        <v>30601011245054</v>
      </c>
      <c r="E56" s="27" t="s">
        <v>270</v>
      </c>
      <c r="F56" s="27" t="s">
        <v>312</v>
      </c>
      <c r="G56" s="27" t="s">
        <v>314</v>
      </c>
      <c r="H56" s="26" t="s">
        <v>320</v>
      </c>
      <c r="I56" s="26">
        <v>2</v>
      </c>
      <c r="J56" s="29" t="str">
        <f t="shared" si="1"/>
        <v>الثاني</v>
      </c>
      <c r="K56" s="30" t="str">
        <f t="shared" si="0"/>
        <v>B</v>
      </c>
    </row>
    <row r="57" spans="1:11">
      <c r="A57" s="24">
        <f t="shared" si="2"/>
        <v>55</v>
      </c>
      <c r="B57" s="24">
        <v>451204392</v>
      </c>
      <c r="C57" s="25" t="s">
        <v>64</v>
      </c>
      <c r="D57" s="26">
        <v>30509011212217</v>
      </c>
      <c r="E57" s="33" t="s">
        <v>271</v>
      </c>
      <c r="F57" s="27" t="s">
        <v>312</v>
      </c>
      <c r="G57" s="27" t="s">
        <v>314</v>
      </c>
      <c r="H57" s="26" t="s">
        <v>320</v>
      </c>
      <c r="I57" s="26">
        <v>2</v>
      </c>
      <c r="J57" s="29" t="str">
        <f t="shared" si="1"/>
        <v>الثاني</v>
      </c>
      <c r="K57" s="30" t="str">
        <f t="shared" si="0"/>
        <v>B</v>
      </c>
    </row>
    <row r="58" spans="1:11">
      <c r="A58" s="24">
        <f t="shared" si="2"/>
        <v>56</v>
      </c>
      <c r="B58" s="24">
        <v>451203789</v>
      </c>
      <c r="C58" s="25" t="s">
        <v>67</v>
      </c>
      <c r="D58" s="26">
        <v>30504131201853</v>
      </c>
      <c r="E58" s="33" t="s">
        <v>272</v>
      </c>
      <c r="F58" s="33" t="s">
        <v>313</v>
      </c>
      <c r="G58" s="33" t="s">
        <v>314</v>
      </c>
      <c r="H58" s="26" t="s">
        <v>320</v>
      </c>
      <c r="I58" s="26">
        <v>2</v>
      </c>
      <c r="J58" s="29" t="str">
        <f t="shared" si="1"/>
        <v>الثاني</v>
      </c>
      <c r="K58" s="30" t="str">
        <f t="shared" si="0"/>
        <v>B</v>
      </c>
    </row>
    <row r="59" spans="1:11">
      <c r="A59" s="24">
        <f t="shared" si="2"/>
        <v>57</v>
      </c>
      <c r="B59" s="24">
        <v>451210570</v>
      </c>
      <c r="C59" s="25" t="s">
        <v>70</v>
      </c>
      <c r="D59" s="26">
        <v>30510011253418</v>
      </c>
      <c r="E59" s="33" t="s">
        <v>273</v>
      </c>
      <c r="F59" s="34" t="s">
        <v>310</v>
      </c>
      <c r="G59" s="34" t="s">
        <v>314</v>
      </c>
      <c r="H59" s="26" t="s">
        <v>320</v>
      </c>
      <c r="I59" s="26">
        <v>2</v>
      </c>
      <c r="J59" s="29" t="str">
        <f t="shared" si="1"/>
        <v>الثاني</v>
      </c>
      <c r="K59" s="30" t="str">
        <f t="shared" si="0"/>
        <v>B</v>
      </c>
    </row>
    <row r="60" spans="1:11">
      <c r="A60" s="24">
        <f t="shared" si="2"/>
        <v>58</v>
      </c>
      <c r="B60" s="24">
        <v>452009396</v>
      </c>
      <c r="C60" s="25" t="s">
        <v>71</v>
      </c>
      <c r="D60" s="26">
        <v>30512241202394</v>
      </c>
      <c r="E60" s="27" t="s">
        <v>281</v>
      </c>
      <c r="F60" s="34" t="s">
        <v>312</v>
      </c>
      <c r="G60" s="34" t="s">
        <v>314</v>
      </c>
      <c r="H60" s="26" t="s">
        <v>320</v>
      </c>
      <c r="I60" s="26">
        <v>2</v>
      </c>
      <c r="J60" s="29" t="str">
        <f t="shared" si="1"/>
        <v>الثاني</v>
      </c>
      <c r="K60" s="30" t="str">
        <f t="shared" si="0"/>
        <v>B</v>
      </c>
    </row>
    <row r="61" spans="1:11">
      <c r="A61" s="24">
        <f t="shared" si="2"/>
        <v>59</v>
      </c>
      <c r="B61" s="24">
        <v>451458238</v>
      </c>
      <c r="C61" s="25" t="s">
        <v>139</v>
      </c>
      <c r="D61" s="26">
        <v>30508101205019</v>
      </c>
      <c r="E61" s="33" t="s">
        <v>274</v>
      </c>
      <c r="F61" s="34" t="s">
        <v>312</v>
      </c>
      <c r="G61" s="34" t="s">
        <v>314</v>
      </c>
      <c r="H61" s="26" t="s">
        <v>320</v>
      </c>
      <c r="I61" s="26">
        <v>2</v>
      </c>
      <c r="J61" s="29" t="str">
        <f t="shared" si="1"/>
        <v>الثاني</v>
      </c>
      <c r="K61" s="30" t="str">
        <f t="shared" si="0"/>
        <v>B</v>
      </c>
    </row>
    <row r="62" spans="1:11">
      <c r="A62" s="24">
        <f t="shared" si="2"/>
        <v>60</v>
      </c>
      <c r="B62" s="24">
        <v>451204431</v>
      </c>
      <c r="C62" s="25" t="s">
        <v>78</v>
      </c>
      <c r="D62" s="26">
        <v>30506151201895</v>
      </c>
      <c r="E62" s="27" t="s">
        <v>275</v>
      </c>
      <c r="F62" s="34" t="s">
        <v>312</v>
      </c>
      <c r="G62" s="34" t="s">
        <v>314</v>
      </c>
      <c r="H62" s="26" t="s">
        <v>320</v>
      </c>
      <c r="I62" s="26">
        <v>2</v>
      </c>
      <c r="J62" s="29" t="str">
        <f t="shared" si="1"/>
        <v>الثاني</v>
      </c>
      <c r="K62" s="30" t="str">
        <f t="shared" si="0"/>
        <v>B</v>
      </c>
    </row>
    <row r="63" spans="1:11">
      <c r="A63" s="24">
        <f t="shared" si="2"/>
        <v>61</v>
      </c>
      <c r="B63" s="24">
        <v>451204321</v>
      </c>
      <c r="C63" s="25" t="s">
        <v>79</v>
      </c>
      <c r="D63" s="26">
        <v>30505181202431</v>
      </c>
      <c r="E63" s="27" t="s">
        <v>278</v>
      </c>
      <c r="F63" s="27" t="s">
        <v>312</v>
      </c>
      <c r="G63" s="27" t="s">
        <v>314</v>
      </c>
      <c r="H63" s="26" t="s">
        <v>320</v>
      </c>
      <c r="I63" s="26">
        <v>2</v>
      </c>
      <c r="J63" s="29" t="str">
        <f t="shared" si="1"/>
        <v>الثاني</v>
      </c>
      <c r="K63" s="30" t="str">
        <f t="shared" si="0"/>
        <v>B</v>
      </c>
    </row>
    <row r="64" spans="1:11">
      <c r="A64" s="24">
        <f t="shared" si="2"/>
        <v>62</v>
      </c>
      <c r="B64" s="24">
        <v>451204477</v>
      </c>
      <c r="C64" s="25" t="s">
        <v>83</v>
      </c>
      <c r="D64" s="26">
        <v>30507011208179</v>
      </c>
      <c r="E64" s="27" t="s">
        <v>279</v>
      </c>
      <c r="F64" s="27" t="s">
        <v>310</v>
      </c>
      <c r="G64" s="27" t="s">
        <v>314</v>
      </c>
      <c r="H64" s="26" t="s">
        <v>320</v>
      </c>
      <c r="I64" s="26">
        <v>2</v>
      </c>
      <c r="J64" s="29" t="str">
        <f t="shared" si="1"/>
        <v>الثاني</v>
      </c>
      <c r="K64" s="30" t="str">
        <f t="shared" si="0"/>
        <v>B</v>
      </c>
    </row>
    <row r="65" spans="1:11">
      <c r="A65" s="24">
        <f t="shared" si="2"/>
        <v>63</v>
      </c>
      <c r="B65" s="24">
        <v>452009424</v>
      </c>
      <c r="C65" s="25" t="s">
        <v>85</v>
      </c>
      <c r="D65" s="26">
        <v>30512101203056</v>
      </c>
      <c r="E65" s="27" t="s">
        <v>280</v>
      </c>
      <c r="F65" s="27" t="s">
        <v>312</v>
      </c>
      <c r="G65" s="27" t="s">
        <v>314</v>
      </c>
      <c r="H65" s="26" t="s">
        <v>320</v>
      </c>
      <c r="I65" s="26">
        <v>2</v>
      </c>
      <c r="J65" s="29" t="str">
        <f t="shared" si="1"/>
        <v>الثاني</v>
      </c>
      <c r="K65" s="30" t="str">
        <f t="shared" si="0"/>
        <v>B</v>
      </c>
    </row>
    <row r="66" spans="1:11">
      <c r="A66" s="24">
        <f t="shared" si="2"/>
        <v>64</v>
      </c>
      <c r="B66" s="24">
        <v>451210642</v>
      </c>
      <c r="C66" s="25" t="s">
        <v>140</v>
      </c>
      <c r="D66" s="26">
        <v>30508011202231</v>
      </c>
      <c r="E66" s="27" t="s">
        <v>276</v>
      </c>
      <c r="F66" s="27" t="s">
        <v>311</v>
      </c>
      <c r="G66" s="27" t="s">
        <v>316</v>
      </c>
      <c r="H66" s="26" t="s">
        <v>320</v>
      </c>
      <c r="I66" s="26">
        <v>2</v>
      </c>
      <c r="J66" s="29" t="str">
        <f t="shared" si="1"/>
        <v>الثاني</v>
      </c>
      <c r="K66" s="30" t="str">
        <f t="shared" si="0"/>
        <v>B</v>
      </c>
    </row>
    <row r="67" spans="1:11">
      <c r="A67" s="24">
        <f t="shared" si="2"/>
        <v>65</v>
      </c>
      <c r="B67" s="24">
        <v>451211579</v>
      </c>
      <c r="C67" s="25" t="s">
        <v>29</v>
      </c>
      <c r="D67" s="26">
        <v>30509011211288</v>
      </c>
      <c r="E67" s="33" t="s">
        <v>282</v>
      </c>
      <c r="F67" s="27" t="s">
        <v>311</v>
      </c>
      <c r="G67" s="27" t="s">
        <v>314</v>
      </c>
      <c r="H67" s="26" t="s">
        <v>320</v>
      </c>
      <c r="I67" s="26">
        <v>2</v>
      </c>
      <c r="J67" s="29" t="str">
        <f t="shared" si="1"/>
        <v>الثاني</v>
      </c>
      <c r="K67" s="30" t="str">
        <f t="shared" ref="K67:K130" si="3">VLOOKUP(J67,$V$3:$W$8,2,0)</f>
        <v>B</v>
      </c>
    </row>
    <row r="68" spans="1:11">
      <c r="A68" s="24">
        <f t="shared" si="2"/>
        <v>66</v>
      </c>
      <c r="B68" s="24">
        <v>452009134</v>
      </c>
      <c r="C68" s="25" t="s">
        <v>30</v>
      </c>
      <c r="D68" s="26">
        <v>30511211201281</v>
      </c>
      <c r="E68" s="34" t="s">
        <v>286</v>
      </c>
      <c r="F68" s="34" t="s">
        <v>311</v>
      </c>
      <c r="G68" s="34" t="s">
        <v>315</v>
      </c>
      <c r="H68" s="26" t="s">
        <v>320</v>
      </c>
      <c r="I68" s="26">
        <v>2</v>
      </c>
      <c r="J68" s="29" t="str">
        <f t="shared" ref="J68:J131" si="4">IF(C68&gt;1,VLOOKUP(I68,$U$3:$W$8,2,0))</f>
        <v>الثاني</v>
      </c>
      <c r="K68" s="30" t="str">
        <f t="shared" si="3"/>
        <v>B</v>
      </c>
    </row>
    <row r="69" spans="1:11">
      <c r="A69" s="24">
        <f t="shared" ref="A69:A132" si="5">IF(C68&gt;1,A68+1)</f>
        <v>67</v>
      </c>
      <c r="B69" s="24">
        <v>451203949</v>
      </c>
      <c r="C69" s="25" t="s">
        <v>16</v>
      </c>
      <c r="D69" s="26">
        <v>30509211201201</v>
      </c>
      <c r="E69" s="34" t="s">
        <v>288</v>
      </c>
      <c r="F69" s="34" t="s">
        <v>310</v>
      </c>
      <c r="G69" s="34" t="s">
        <v>316</v>
      </c>
      <c r="H69" s="26" t="s">
        <v>320</v>
      </c>
      <c r="I69" s="26">
        <v>2</v>
      </c>
      <c r="J69" s="29" t="str">
        <f t="shared" si="4"/>
        <v>الثاني</v>
      </c>
      <c r="K69" s="30" t="str">
        <f t="shared" si="3"/>
        <v>B</v>
      </c>
    </row>
    <row r="70" spans="1:11">
      <c r="A70" s="24">
        <f t="shared" si="5"/>
        <v>68</v>
      </c>
      <c r="B70" s="24">
        <v>451204452</v>
      </c>
      <c r="C70" s="25" t="s">
        <v>17</v>
      </c>
      <c r="D70" s="26">
        <v>30507071202544</v>
      </c>
      <c r="E70" s="34" t="s">
        <v>304</v>
      </c>
      <c r="F70" s="34" t="s">
        <v>317</v>
      </c>
      <c r="G70" s="34" t="s">
        <v>314</v>
      </c>
      <c r="H70" s="26" t="s">
        <v>320</v>
      </c>
      <c r="I70" s="26">
        <v>2</v>
      </c>
      <c r="J70" s="29" t="str">
        <f t="shared" si="4"/>
        <v>الثاني</v>
      </c>
      <c r="K70" s="30" t="str">
        <f t="shared" si="3"/>
        <v>B</v>
      </c>
    </row>
    <row r="71" spans="1:11">
      <c r="A71" s="24">
        <f t="shared" si="5"/>
        <v>69</v>
      </c>
      <c r="B71" s="24">
        <v>452090609</v>
      </c>
      <c r="C71" s="25" t="s">
        <v>18</v>
      </c>
      <c r="D71" s="26">
        <v>30504108800707</v>
      </c>
      <c r="E71" s="34" t="s">
        <v>305</v>
      </c>
      <c r="F71" s="34" t="s">
        <v>317</v>
      </c>
      <c r="G71" s="34" t="s">
        <v>316</v>
      </c>
      <c r="H71" s="26" t="s">
        <v>320</v>
      </c>
      <c r="I71" s="26">
        <v>2</v>
      </c>
      <c r="J71" s="29" t="str">
        <f t="shared" si="4"/>
        <v>الثاني</v>
      </c>
      <c r="K71" s="30" t="str">
        <f t="shared" si="3"/>
        <v>B</v>
      </c>
    </row>
    <row r="72" spans="1:11">
      <c r="A72" s="24">
        <f t="shared" si="5"/>
        <v>70</v>
      </c>
      <c r="B72" s="24">
        <v>451211279</v>
      </c>
      <c r="C72" s="25" t="s">
        <v>41</v>
      </c>
      <c r="D72" s="26">
        <v>30505031201062</v>
      </c>
      <c r="E72" s="27" t="s">
        <v>262</v>
      </c>
      <c r="F72" s="27" t="s">
        <v>317</v>
      </c>
      <c r="G72" s="27" t="s">
        <v>316</v>
      </c>
      <c r="H72" s="26" t="s">
        <v>320</v>
      </c>
      <c r="I72" s="26">
        <v>2</v>
      </c>
      <c r="J72" s="29" t="str">
        <f t="shared" si="4"/>
        <v>الثاني</v>
      </c>
      <c r="K72" s="30" t="str">
        <f t="shared" si="3"/>
        <v>B</v>
      </c>
    </row>
    <row r="73" spans="1:11">
      <c r="A73" s="24">
        <f t="shared" si="5"/>
        <v>71</v>
      </c>
      <c r="B73" s="24">
        <v>451203827</v>
      </c>
      <c r="C73" s="25" t="s">
        <v>45</v>
      </c>
      <c r="D73" s="26">
        <v>30507081200523</v>
      </c>
      <c r="E73" s="27" t="s">
        <v>264</v>
      </c>
      <c r="F73" s="34" t="s">
        <v>312</v>
      </c>
      <c r="G73" s="34" t="s">
        <v>314</v>
      </c>
      <c r="H73" s="26" t="s">
        <v>320</v>
      </c>
      <c r="I73" s="26">
        <v>2</v>
      </c>
      <c r="J73" s="29" t="str">
        <f t="shared" si="4"/>
        <v>الثاني</v>
      </c>
      <c r="K73" s="30" t="str">
        <f t="shared" si="3"/>
        <v>B</v>
      </c>
    </row>
    <row r="74" spans="1:11">
      <c r="A74" s="24">
        <f t="shared" si="5"/>
        <v>72</v>
      </c>
      <c r="B74" s="24">
        <v>451204266</v>
      </c>
      <c r="C74" s="25" t="s">
        <v>47</v>
      </c>
      <c r="D74" s="26">
        <v>30506011205521</v>
      </c>
      <c r="E74" s="27" t="s">
        <v>267</v>
      </c>
      <c r="F74" s="34" t="s">
        <v>309</v>
      </c>
      <c r="G74" s="27" t="s">
        <v>316</v>
      </c>
      <c r="H74" s="26" t="s">
        <v>320</v>
      </c>
      <c r="I74" s="26">
        <v>2</v>
      </c>
      <c r="J74" s="29" t="str">
        <f t="shared" si="4"/>
        <v>الثاني</v>
      </c>
      <c r="K74" s="30" t="str">
        <f t="shared" si="3"/>
        <v>B</v>
      </c>
    </row>
    <row r="75" spans="1:11">
      <c r="A75" s="24">
        <f t="shared" si="5"/>
        <v>73</v>
      </c>
      <c r="B75" s="24">
        <v>452009202</v>
      </c>
      <c r="C75" s="25" t="s">
        <v>50</v>
      </c>
      <c r="D75" s="26">
        <v>30510251206069</v>
      </c>
      <c r="E75" s="27" t="s">
        <v>268</v>
      </c>
      <c r="F75" s="34" t="s">
        <v>309</v>
      </c>
      <c r="G75" s="34" t="s">
        <v>314</v>
      </c>
      <c r="H75" s="26" t="s">
        <v>320</v>
      </c>
      <c r="I75" s="26">
        <v>2</v>
      </c>
      <c r="J75" s="29" t="str">
        <f t="shared" si="4"/>
        <v>الثاني</v>
      </c>
      <c r="K75" s="30" t="str">
        <f t="shared" si="3"/>
        <v>B</v>
      </c>
    </row>
    <row r="76" spans="1:11">
      <c r="A76" s="24">
        <f t="shared" si="5"/>
        <v>74</v>
      </c>
      <c r="B76" s="24">
        <v>452009227</v>
      </c>
      <c r="C76" s="25" t="s">
        <v>53</v>
      </c>
      <c r="D76" s="26">
        <v>30510231202768</v>
      </c>
      <c r="E76" s="27" t="s">
        <v>269</v>
      </c>
      <c r="F76" s="34" t="s">
        <v>309</v>
      </c>
      <c r="G76" s="27" t="s">
        <v>316</v>
      </c>
      <c r="H76" s="26" t="s">
        <v>320</v>
      </c>
      <c r="I76" s="26">
        <v>2</v>
      </c>
      <c r="J76" s="29" t="str">
        <f t="shared" si="4"/>
        <v>الثاني</v>
      </c>
      <c r="K76" s="30" t="str">
        <f t="shared" si="3"/>
        <v>B</v>
      </c>
    </row>
    <row r="77" spans="1:11">
      <c r="A77" s="24">
        <f t="shared" si="5"/>
        <v>75</v>
      </c>
      <c r="B77" s="24">
        <v>451204230</v>
      </c>
      <c r="C77" s="25" t="s">
        <v>89</v>
      </c>
      <c r="D77" s="26">
        <v>30411231201747</v>
      </c>
      <c r="E77" s="34" t="s">
        <v>303</v>
      </c>
      <c r="F77" s="34" t="s">
        <v>309</v>
      </c>
      <c r="G77" s="34" t="s">
        <v>314</v>
      </c>
      <c r="H77" s="26" t="s">
        <v>320</v>
      </c>
      <c r="I77" s="26">
        <v>2</v>
      </c>
      <c r="J77" s="29" t="str">
        <f t="shared" si="4"/>
        <v>الثاني</v>
      </c>
      <c r="K77" s="30" t="str">
        <f t="shared" si="3"/>
        <v>B</v>
      </c>
    </row>
    <row r="78" spans="1:11">
      <c r="A78" s="24">
        <f t="shared" si="5"/>
        <v>76</v>
      </c>
      <c r="B78" s="24">
        <v>451210735</v>
      </c>
      <c r="C78" s="25" t="s">
        <v>91</v>
      </c>
      <c r="D78" s="26">
        <v>30505011206742</v>
      </c>
      <c r="E78" s="34" t="s">
        <v>302</v>
      </c>
      <c r="F78" s="34" t="s">
        <v>318</v>
      </c>
      <c r="G78" s="27" t="s">
        <v>316</v>
      </c>
      <c r="H78" s="26" t="s">
        <v>320</v>
      </c>
      <c r="I78" s="26">
        <v>2</v>
      </c>
      <c r="J78" s="29" t="str">
        <f t="shared" si="4"/>
        <v>الثاني</v>
      </c>
      <c r="K78" s="30" t="str">
        <f t="shared" si="3"/>
        <v>B</v>
      </c>
    </row>
    <row r="79" spans="1:11">
      <c r="A79" s="24">
        <f t="shared" si="5"/>
        <v>77</v>
      </c>
      <c r="B79" s="24">
        <v>451204342</v>
      </c>
      <c r="C79" s="25" t="s">
        <v>95</v>
      </c>
      <c r="D79" s="26">
        <v>30505251205549</v>
      </c>
      <c r="E79" s="34" t="s">
        <v>301</v>
      </c>
      <c r="F79" s="27" t="s">
        <v>309</v>
      </c>
      <c r="G79" s="27" t="s">
        <v>314</v>
      </c>
      <c r="H79" s="26" t="s">
        <v>320</v>
      </c>
      <c r="I79" s="26">
        <v>2</v>
      </c>
      <c r="J79" s="29" t="str">
        <f t="shared" si="4"/>
        <v>الثاني</v>
      </c>
      <c r="K79" s="30" t="str">
        <f t="shared" si="3"/>
        <v>B</v>
      </c>
    </row>
    <row r="80" spans="1:11">
      <c r="A80" s="24">
        <f t="shared" si="5"/>
        <v>78</v>
      </c>
      <c r="B80" s="24">
        <v>451204498</v>
      </c>
      <c r="C80" s="25" t="s">
        <v>97</v>
      </c>
      <c r="D80" s="26">
        <v>30505101201928</v>
      </c>
      <c r="E80" s="34" t="s">
        <v>300</v>
      </c>
      <c r="F80" s="27" t="s">
        <v>309</v>
      </c>
      <c r="G80" s="27" t="s">
        <v>314</v>
      </c>
      <c r="H80" s="26" t="s">
        <v>320</v>
      </c>
      <c r="I80" s="26">
        <v>2</v>
      </c>
      <c r="J80" s="29" t="str">
        <f t="shared" si="4"/>
        <v>الثاني</v>
      </c>
      <c r="K80" s="30" t="str">
        <f t="shared" si="3"/>
        <v>B</v>
      </c>
    </row>
    <row r="81" spans="1:11">
      <c r="A81" s="24">
        <f t="shared" si="5"/>
        <v>79</v>
      </c>
      <c r="B81" s="24">
        <v>454193444</v>
      </c>
      <c r="C81" s="25" t="s">
        <v>99</v>
      </c>
      <c r="D81" s="26">
        <v>30602101202385</v>
      </c>
      <c r="E81" s="27" t="s">
        <v>277</v>
      </c>
      <c r="F81" s="27" t="s">
        <v>310</v>
      </c>
      <c r="G81" s="27" t="s">
        <v>314</v>
      </c>
      <c r="H81" s="26" t="s">
        <v>320</v>
      </c>
      <c r="I81" s="26">
        <v>2</v>
      </c>
      <c r="J81" s="29" t="str">
        <f t="shared" si="4"/>
        <v>الثاني</v>
      </c>
      <c r="K81" s="30" t="str">
        <f t="shared" si="3"/>
        <v>B</v>
      </c>
    </row>
    <row r="82" spans="1:11">
      <c r="A82" s="24">
        <f t="shared" si="5"/>
        <v>80</v>
      </c>
      <c r="B82" s="24">
        <v>451204374</v>
      </c>
      <c r="C82" s="25" t="s">
        <v>102</v>
      </c>
      <c r="D82" s="26">
        <v>30504081201784</v>
      </c>
      <c r="E82" s="34" t="s">
        <v>283</v>
      </c>
      <c r="F82" s="27" t="s">
        <v>309</v>
      </c>
      <c r="G82" s="27" t="s">
        <v>314</v>
      </c>
      <c r="H82" s="26" t="s">
        <v>320</v>
      </c>
      <c r="I82" s="26">
        <v>2</v>
      </c>
      <c r="J82" s="29" t="str">
        <f t="shared" si="4"/>
        <v>الثاني</v>
      </c>
      <c r="K82" s="30" t="str">
        <f t="shared" si="3"/>
        <v>B</v>
      </c>
    </row>
    <row r="83" spans="1:11">
      <c r="A83" s="24">
        <f t="shared" si="5"/>
        <v>81</v>
      </c>
      <c r="B83" s="24">
        <v>451210806</v>
      </c>
      <c r="C83" s="25" t="s">
        <v>103</v>
      </c>
      <c r="D83" s="26">
        <v>30508201203927</v>
      </c>
      <c r="E83" s="34" t="s">
        <v>284</v>
      </c>
      <c r="F83" s="27" t="s">
        <v>310</v>
      </c>
      <c r="G83" s="27" t="s">
        <v>314</v>
      </c>
      <c r="H83" s="26" t="s">
        <v>320</v>
      </c>
      <c r="I83" s="26">
        <v>2</v>
      </c>
      <c r="J83" s="29" t="str">
        <f t="shared" si="4"/>
        <v>الثاني</v>
      </c>
      <c r="K83" s="30" t="str">
        <f t="shared" si="3"/>
        <v>B</v>
      </c>
    </row>
    <row r="84" spans="1:11">
      <c r="A84" s="24">
        <f t="shared" si="5"/>
        <v>82</v>
      </c>
      <c r="B84" s="24">
        <v>446519150</v>
      </c>
      <c r="C84" s="25" t="s">
        <v>19</v>
      </c>
      <c r="D84" s="26">
        <v>30501191202558</v>
      </c>
      <c r="E84" s="34" t="s">
        <v>285</v>
      </c>
      <c r="F84" s="27" t="s">
        <v>310</v>
      </c>
      <c r="G84" s="27" t="s">
        <v>314</v>
      </c>
      <c r="H84" s="26" t="s">
        <v>320</v>
      </c>
      <c r="I84" s="26">
        <v>3</v>
      </c>
      <c r="J84" s="29" t="str">
        <f t="shared" si="4"/>
        <v>الثالث</v>
      </c>
      <c r="K84" s="30" t="str">
        <f t="shared" si="3"/>
        <v>C</v>
      </c>
    </row>
    <row r="85" spans="1:11">
      <c r="A85" s="24">
        <f t="shared" si="5"/>
        <v>83</v>
      </c>
      <c r="B85" s="24">
        <v>445694989</v>
      </c>
      <c r="C85" s="25" t="s">
        <v>7</v>
      </c>
      <c r="D85" s="26">
        <v>30405081203614</v>
      </c>
      <c r="E85" s="34" t="s">
        <v>296</v>
      </c>
      <c r="F85" s="27" t="s">
        <v>310</v>
      </c>
      <c r="G85" s="27" t="s">
        <v>314</v>
      </c>
      <c r="H85" s="26" t="s">
        <v>320</v>
      </c>
      <c r="I85" s="26">
        <v>3</v>
      </c>
      <c r="J85" s="29" t="str">
        <f t="shared" si="4"/>
        <v>الثالث</v>
      </c>
      <c r="K85" s="30" t="str">
        <f t="shared" si="3"/>
        <v>C</v>
      </c>
    </row>
    <row r="86" spans="1:11">
      <c r="A86" s="24">
        <f t="shared" si="5"/>
        <v>84</v>
      </c>
      <c r="B86" s="24">
        <v>445628306</v>
      </c>
      <c r="C86" s="25" t="s">
        <v>8</v>
      </c>
      <c r="D86" s="26">
        <v>30405071202059</v>
      </c>
      <c r="E86" s="34" t="s">
        <v>297</v>
      </c>
      <c r="F86" s="33" t="s">
        <v>309</v>
      </c>
      <c r="G86" s="33" t="s">
        <v>314</v>
      </c>
      <c r="H86" s="26" t="s">
        <v>320</v>
      </c>
      <c r="I86" s="26">
        <v>3</v>
      </c>
      <c r="J86" s="29" t="str">
        <f t="shared" si="4"/>
        <v>الثالث</v>
      </c>
      <c r="K86" s="30" t="str">
        <f t="shared" si="3"/>
        <v>C</v>
      </c>
    </row>
    <row r="87" spans="1:11">
      <c r="A87" s="24">
        <f t="shared" si="5"/>
        <v>85</v>
      </c>
      <c r="B87" s="24">
        <v>446519373</v>
      </c>
      <c r="C87" s="25" t="s">
        <v>23</v>
      </c>
      <c r="D87" s="26">
        <v>30502141203096</v>
      </c>
      <c r="E87" s="34" t="s">
        <v>298</v>
      </c>
      <c r="F87" s="33" t="s">
        <v>310</v>
      </c>
      <c r="G87" s="33" t="s">
        <v>314</v>
      </c>
      <c r="H87" s="26" t="s">
        <v>320</v>
      </c>
      <c r="I87" s="26">
        <v>3</v>
      </c>
      <c r="J87" s="29" t="str">
        <f t="shared" si="4"/>
        <v>الثالث</v>
      </c>
      <c r="K87" s="30" t="str">
        <f t="shared" si="3"/>
        <v>C</v>
      </c>
    </row>
    <row r="88" spans="1:11">
      <c r="A88" s="24">
        <f t="shared" si="5"/>
        <v>86</v>
      </c>
      <c r="B88" s="24">
        <v>445645960</v>
      </c>
      <c r="C88" s="25" t="s">
        <v>12</v>
      </c>
      <c r="D88" s="26">
        <v>30405221201854</v>
      </c>
      <c r="E88" s="34" t="s">
        <v>299</v>
      </c>
      <c r="F88" s="33" t="s">
        <v>310</v>
      </c>
      <c r="G88" s="33" t="s">
        <v>314</v>
      </c>
      <c r="H88" s="26" t="s">
        <v>320</v>
      </c>
      <c r="I88" s="26">
        <v>3</v>
      </c>
      <c r="J88" s="29" t="str">
        <f t="shared" si="4"/>
        <v>الثالث</v>
      </c>
      <c r="K88" s="30" t="str">
        <f t="shared" si="3"/>
        <v>C</v>
      </c>
    </row>
    <row r="89" spans="1:11">
      <c r="A89" s="24">
        <f t="shared" si="5"/>
        <v>87</v>
      </c>
      <c r="B89" s="24">
        <v>445709380</v>
      </c>
      <c r="C89" s="25" t="s">
        <v>13</v>
      </c>
      <c r="D89" s="26">
        <v>30405151205997</v>
      </c>
      <c r="E89" s="34" t="s">
        <v>287</v>
      </c>
      <c r="F89" s="27" t="s">
        <v>312</v>
      </c>
      <c r="G89" s="27" t="s">
        <v>315</v>
      </c>
      <c r="H89" s="26" t="s">
        <v>320</v>
      </c>
      <c r="I89" s="26">
        <v>3</v>
      </c>
      <c r="J89" s="29" t="str">
        <f t="shared" si="4"/>
        <v>الثالث</v>
      </c>
      <c r="K89" s="30" t="str">
        <f t="shared" si="3"/>
        <v>C</v>
      </c>
    </row>
    <row r="90" spans="1:11">
      <c r="A90" s="24">
        <f t="shared" si="5"/>
        <v>88</v>
      </c>
      <c r="B90" s="24">
        <v>446516589</v>
      </c>
      <c r="C90" s="25" t="s">
        <v>34</v>
      </c>
      <c r="D90" s="26">
        <v>30501011259638</v>
      </c>
      <c r="E90" s="34" t="s">
        <v>295</v>
      </c>
      <c r="F90" s="33" t="s">
        <v>313</v>
      </c>
      <c r="G90" s="33" t="s">
        <v>314</v>
      </c>
      <c r="H90" s="26" t="s">
        <v>320</v>
      </c>
      <c r="I90" s="26">
        <v>3</v>
      </c>
      <c r="J90" s="29" t="str">
        <f t="shared" si="4"/>
        <v>الثالث</v>
      </c>
      <c r="K90" s="30" t="str">
        <f t="shared" si="3"/>
        <v>C</v>
      </c>
    </row>
    <row r="91" spans="1:11">
      <c r="A91" s="24">
        <f t="shared" si="5"/>
        <v>89</v>
      </c>
      <c r="B91" s="24">
        <v>445630716</v>
      </c>
      <c r="C91" s="25" t="s">
        <v>38</v>
      </c>
      <c r="D91" s="26">
        <v>30407231202177</v>
      </c>
      <c r="E91" s="34" t="s">
        <v>294</v>
      </c>
      <c r="F91" s="27" t="s">
        <v>310</v>
      </c>
      <c r="G91" s="27" t="s">
        <v>314</v>
      </c>
      <c r="H91" s="26" t="s">
        <v>320</v>
      </c>
      <c r="I91" s="26">
        <v>3</v>
      </c>
      <c r="J91" s="29" t="str">
        <f t="shared" si="4"/>
        <v>الثالث</v>
      </c>
      <c r="K91" s="30" t="str">
        <f t="shared" si="3"/>
        <v>C</v>
      </c>
    </row>
    <row r="92" spans="1:11">
      <c r="A92" s="24">
        <f t="shared" si="5"/>
        <v>90</v>
      </c>
      <c r="B92" s="24">
        <v>445634788</v>
      </c>
      <c r="C92" s="25" t="s">
        <v>40</v>
      </c>
      <c r="D92" s="26">
        <v>30405291201738</v>
      </c>
      <c r="E92" s="34" t="s">
        <v>293</v>
      </c>
      <c r="F92" s="27" t="s">
        <v>310</v>
      </c>
      <c r="G92" s="27" t="s">
        <v>314</v>
      </c>
      <c r="H92" s="26" t="s">
        <v>320</v>
      </c>
      <c r="I92" s="26">
        <v>3</v>
      </c>
      <c r="J92" s="29" t="str">
        <f t="shared" si="4"/>
        <v>الثالث</v>
      </c>
      <c r="K92" s="30" t="str">
        <f t="shared" si="3"/>
        <v>C</v>
      </c>
    </row>
    <row r="93" spans="1:11">
      <c r="A93" s="24">
        <f t="shared" si="5"/>
        <v>91</v>
      </c>
      <c r="B93" s="24">
        <v>445694304</v>
      </c>
      <c r="C93" s="25" t="s">
        <v>43</v>
      </c>
      <c r="D93" s="26">
        <v>30407251202319</v>
      </c>
      <c r="E93" s="34" t="s">
        <v>292</v>
      </c>
      <c r="F93" s="27" t="s">
        <v>310</v>
      </c>
      <c r="G93" s="27" t="s">
        <v>314</v>
      </c>
      <c r="H93" s="26" t="s">
        <v>320</v>
      </c>
      <c r="I93" s="26">
        <v>3</v>
      </c>
      <c r="J93" s="29" t="str">
        <f t="shared" si="4"/>
        <v>الثالث</v>
      </c>
      <c r="K93" s="30" t="str">
        <f t="shared" si="3"/>
        <v>C</v>
      </c>
    </row>
    <row r="94" spans="1:11">
      <c r="A94" s="24">
        <f t="shared" si="5"/>
        <v>92</v>
      </c>
      <c r="B94" s="24">
        <v>446519505</v>
      </c>
      <c r="C94" s="25" t="s">
        <v>58</v>
      </c>
      <c r="D94" s="26">
        <v>30503061202834</v>
      </c>
      <c r="E94" s="34" t="s">
        <v>291</v>
      </c>
      <c r="F94" s="27" t="s">
        <v>312</v>
      </c>
      <c r="G94" s="27" t="s">
        <v>314</v>
      </c>
      <c r="H94" s="26" t="s">
        <v>320</v>
      </c>
      <c r="I94" s="26">
        <v>3</v>
      </c>
      <c r="J94" s="29" t="str">
        <f t="shared" si="4"/>
        <v>الثالث</v>
      </c>
      <c r="K94" s="30" t="str">
        <f t="shared" si="3"/>
        <v>C</v>
      </c>
    </row>
    <row r="95" spans="1:11">
      <c r="A95" s="24">
        <f t="shared" si="5"/>
        <v>93</v>
      </c>
      <c r="B95" s="24">
        <v>445627954</v>
      </c>
      <c r="C95" s="25" t="s">
        <v>60</v>
      </c>
      <c r="D95" s="26">
        <v>30405191201234</v>
      </c>
      <c r="E95" s="34" t="s">
        <v>290</v>
      </c>
      <c r="F95" s="27" t="s">
        <v>312</v>
      </c>
      <c r="G95" s="27" t="s">
        <v>314</v>
      </c>
      <c r="H95" s="26" t="s">
        <v>320</v>
      </c>
      <c r="I95" s="26">
        <v>3</v>
      </c>
      <c r="J95" s="29" t="str">
        <f t="shared" si="4"/>
        <v>الثالث</v>
      </c>
      <c r="K95" s="30" t="str">
        <f t="shared" si="3"/>
        <v>C</v>
      </c>
    </row>
    <row r="96" spans="1:11">
      <c r="A96" s="24">
        <f t="shared" si="5"/>
        <v>94</v>
      </c>
      <c r="B96" s="24">
        <v>445662204</v>
      </c>
      <c r="C96" s="25" t="s">
        <v>61</v>
      </c>
      <c r="D96" s="26">
        <v>30407011212279</v>
      </c>
      <c r="E96" s="34" t="s">
        <v>289</v>
      </c>
      <c r="F96" s="33" t="s">
        <v>313</v>
      </c>
      <c r="G96" s="33" t="s">
        <v>314</v>
      </c>
      <c r="H96" s="26" t="s">
        <v>320</v>
      </c>
      <c r="I96" s="26">
        <v>3</v>
      </c>
      <c r="J96" s="29" t="str">
        <f t="shared" si="4"/>
        <v>الثالث</v>
      </c>
      <c r="K96" s="30" t="str">
        <f t="shared" si="3"/>
        <v>C</v>
      </c>
    </row>
    <row r="97" spans="1:11">
      <c r="A97" s="24">
        <f t="shared" si="5"/>
        <v>95</v>
      </c>
      <c r="B97" s="24">
        <v>445662446</v>
      </c>
      <c r="C97" s="25" t="s">
        <v>66</v>
      </c>
      <c r="D97" s="26">
        <v>30403261201293</v>
      </c>
      <c r="E97" s="27" t="s">
        <v>259</v>
      </c>
      <c r="F97" s="34" t="s">
        <v>310</v>
      </c>
      <c r="G97" s="34" t="s">
        <v>314</v>
      </c>
      <c r="H97" s="26" t="s">
        <v>320</v>
      </c>
      <c r="I97" s="26">
        <v>3</v>
      </c>
      <c r="J97" s="29" t="str">
        <f t="shared" si="4"/>
        <v>الثالث</v>
      </c>
      <c r="K97" s="30" t="str">
        <f t="shared" si="3"/>
        <v>C</v>
      </c>
    </row>
    <row r="98" spans="1:11">
      <c r="A98" s="24">
        <f t="shared" si="5"/>
        <v>96</v>
      </c>
      <c r="B98" s="24">
        <v>445621746</v>
      </c>
      <c r="C98" s="25" t="s">
        <v>74</v>
      </c>
      <c r="D98" s="26">
        <v>30405251204653</v>
      </c>
      <c r="E98" s="27" t="s">
        <v>260</v>
      </c>
      <c r="F98" s="34" t="s">
        <v>312</v>
      </c>
      <c r="G98" s="34" t="s">
        <v>314</v>
      </c>
      <c r="H98" s="26" t="s">
        <v>320</v>
      </c>
      <c r="I98" s="26">
        <v>3</v>
      </c>
      <c r="J98" s="29" t="str">
        <f t="shared" si="4"/>
        <v>الثالث</v>
      </c>
      <c r="K98" s="30" t="str">
        <f t="shared" si="3"/>
        <v>C</v>
      </c>
    </row>
    <row r="99" spans="1:11">
      <c r="A99" s="24">
        <f t="shared" si="5"/>
        <v>97</v>
      </c>
      <c r="B99" s="24">
        <v>446515456</v>
      </c>
      <c r="C99" s="25" t="s">
        <v>77</v>
      </c>
      <c r="D99" s="26">
        <v>30410251204134</v>
      </c>
      <c r="E99" s="27" t="s">
        <v>261</v>
      </c>
      <c r="F99" s="34" t="s">
        <v>312</v>
      </c>
      <c r="G99" s="34" t="s">
        <v>314</v>
      </c>
      <c r="H99" s="26" t="s">
        <v>320</v>
      </c>
      <c r="I99" s="26">
        <v>3</v>
      </c>
      <c r="J99" s="29" t="str">
        <f t="shared" si="4"/>
        <v>الثالث</v>
      </c>
      <c r="K99" s="30" t="str">
        <f t="shared" si="3"/>
        <v>C</v>
      </c>
    </row>
    <row r="100" spans="1:11">
      <c r="A100" s="24">
        <f t="shared" si="5"/>
        <v>98</v>
      </c>
      <c r="B100" s="24">
        <v>446519695</v>
      </c>
      <c r="C100" s="25" t="s">
        <v>82</v>
      </c>
      <c r="D100" s="26">
        <v>30503101204991</v>
      </c>
      <c r="E100" s="27" t="s">
        <v>263</v>
      </c>
      <c r="F100" s="34" t="s">
        <v>312</v>
      </c>
      <c r="G100" s="34" t="s">
        <v>314</v>
      </c>
      <c r="H100" s="26" t="s">
        <v>320</v>
      </c>
      <c r="I100" s="26">
        <v>3</v>
      </c>
      <c r="J100" s="29" t="str">
        <f t="shared" si="4"/>
        <v>الثالث</v>
      </c>
      <c r="K100" s="30" t="str">
        <f t="shared" si="3"/>
        <v>C</v>
      </c>
    </row>
    <row r="101" spans="1:11">
      <c r="A101" s="24">
        <f t="shared" si="5"/>
        <v>99</v>
      </c>
      <c r="B101" s="24">
        <v>445671644</v>
      </c>
      <c r="C101" s="25" t="s">
        <v>84</v>
      </c>
      <c r="D101" s="26">
        <v>30405281201292</v>
      </c>
      <c r="E101" s="27" t="s">
        <v>265</v>
      </c>
      <c r="F101" s="27" t="s">
        <v>312</v>
      </c>
      <c r="G101" s="27" t="s">
        <v>314</v>
      </c>
      <c r="H101" s="26" t="s">
        <v>320</v>
      </c>
      <c r="I101" s="26">
        <v>3</v>
      </c>
      <c r="J101" s="29" t="str">
        <f t="shared" si="4"/>
        <v>الثالث</v>
      </c>
      <c r="K101" s="30" t="str">
        <f t="shared" si="3"/>
        <v>C</v>
      </c>
    </row>
    <row r="102" spans="1:11">
      <c r="A102" s="24">
        <f t="shared" si="5"/>
        <v>100</v>
      </c>
      <c r="B102" s="24">
        <v>446515265</v>
      </c>
      <c r="C102" s="25" t="s">
        <v>86</v>
      </c>
      <c r="D102" s="26">
        <v>30410201205431</v>
      </c>
      <c r="E102" s="27" t="s">
        <v>266</v>
      </c>
      <c r="F102" s="27" t="s">
        <v>310</v>
      </c>
      <c r="G102" s="27" t="s">
        <v>314</v>
      </c>
      <c r="H102" s="26" t="s">
        <v>320</v>
      </c>
      <c r="I102" s="26">
        <v>3</v>
      </c>
      <c r="J102" s="29" t="str">
        <f t="shared" si="4"/>
        <v>الثالث</v>
      </c>
      <c r="K102" s="30" t="str">
        <f t="shared" si="3"/>
        <v>C</v>
      </c>
    </row>
    <row r="103" spans="1:11">
      <c r="A103" s="24">
        <f t="shared" si="5"/>
        <v>101</v>
      </c>
      <c r="B103" s="24">
        <v>446515954</v>
      </c>
      <c r="C103" s="25" t="s">
        <v>11</v>
      </c>
      <c r="D103" s="26">
        <v>30411201207325</v>
      </c>
      <c r="E103" s="27" t="s">
        <v>270</v>
      </c>
      <c r="F103" s="27" t="s">
        <v>312</v>
      </c>
      <c r="G103" s="27" t="s">
        <v>314</v>
      </c>
      <c r="H103" s="26" t="s">
        <v>320</v>
      </c>
      <c r="I103" s="26">
        <v>3</v>
      </c>
      <c r="J103" s="29" t="str">
        <f t="shared" si="4"/>
        <v>الثالث</v>
      </c>
      <c r="K103" s="30" t="str">
        <f t="shared" si="3"/>
        <v>C</v>
      </c>
    </row>
    <row r="104" spans="1:11">
      <c r="A104" s="24">
        <f t="shared" si="5"/>
        <v>102</v>
      </c>
      <c r="B104" s="24">
        <v>446516133</v>
      </c>
      <c r="C104" s="25" t="s">
        <v>14</v>
      </c>
      <c r="D104" s="26">
        <v>30411231201968</v>
      </c>
      <c r="E104" s="33" t="s">
        <v>271</v>
      </c>
      <c r="F104" s="27" t="s">
        <v>311</v>
      </c>
      <c r="G104" s="27" t="s">
        <v>316</v>
      </c>
      <c r="H104" s="26" t="s">
        <v>320</v>
      </c>
      <c r="I104" s="26">
        <v>3</v>
      </c>
      <c r="J104" s="29" t="str">
        <f t="shared" si="4"/>
        <v>الثالث</v>
      </c>
      <c r="K104" s="30" t="str">
        <f t="shared" si="3"/>
        <v>C</v>
      </c>
    </row>
    <row r="105" spans="1:11">
      <c r="A105" s="24">
        <f t="shared" si="5"/>
        <v>103</v>
      </c>
      <c r="B105" s="24">
        <v>445644614</v>
      </c>
      <c r="C105" s="25" t="s">
        <v>15</v>
      </c>
      <c r="D105" s="26">
        <v>30406061203649</v>
      </c>
      <c r="E105" s="33" t="s">
        <v>272</v>
      </c>
      <c r="F105" s="27" t="s">
        <v>311</v>
      </c>
      <c r="G105" s="27" t="s">
        <v>314</v>
      </c>
      <c r="H105" s="26" t="s">
        <v>320</v>
      </c>
      <c r="I105" s="26">
        <v>3</v>
      </c>
      <c r="J105" s="29" t="str">
        <f t="shared" si="4"/>
        <v>الثالث</v>
      </c>
      <c r="K105" s="30" t="str">
        <f t="shared" si="3"/>
        <v>C</v>
      </c>
    </row>
    <row r="106" spans="1:11">
      <c r="A106" s="24">
        <f t="shared" si="5"/>
        <v>104</v>
      </c>
      <c r="B106" s="24">
        <v>446518984</v>
      </c>
      <c r="C106" s="25" t="s">
        <v>26</v>
      </c>
      <c r="D106" s="26">
        <v>30501041201944</v>
      </c>
      <c r="E106" s="33" t="s">
        <v>273</v>
      </c>
      <c r="F106" s="34" t="s">
        <v>311</v>
      </c>
      <c r="G106" s="34" t="s">
        <v>315</v>
      </c>
      <c r="H106" s="26" t="s">
        <v>320</v>
      </c>
      <c r="I106" s="26">
        <v>3</v>
      </c>
      <c r="J106" s="29" t="str">
        <f t="shared" si="4"/>
        <v>الثالث</v>
      </c>
      <c r="K106" s="30" t="str">
        <f t="shared" si="3"/>
        <v>C</v>
      </c>
    </row>
    <row r="107" spans="1:11">
      <c r="A107" s="24">
        <f t="shared" si="5"/>
        <v>105</v>
      </c>
      <c r="B107" s="24">
        <v>445635087</v>
      </c>
      <c r="C107" s="25" t="s">
        <v>39</v>
      </c>
      <c r="D107" s="26">
        <v>30409301201907</v>
      </c>
      <c r="E107" s="27" t="s">
        <v>281</v>
      </c>
      <c r="F107" s="34" t="s">
        <v>310</v>
      </c>
      <c r="G107" s="34" t="s">
        <v>316</v>
      </c>
      <c r="H107" s="26" t="s">
        <v>320</v>
      </c>
      <c r="I107" s="26">
        <v>3</v>
      </c>
      <c r="J107" s="29" t="str">
        <f t="shared" si="4"/>
        <v>الثالث</v>
      </c>
      <c r="K107" s="30" t="str">
        <f t="shared" si="3"/>
        <v>C</v>
      </c>
    </row>
    <row r="108" spans="1:11">
      <c r="A108" s="24">
        <f t="shared" si="5"/>
        <v>106</v>
      </c>
      <c r="B108" s="24">
        <v>445633149</v>
      </c>
      <c r="C108" s="25" t="s">
        <v>42</v>
      </c>
      <c r="D108" s="26">
        <v>30406141202249</v>
      </c>
      <c r="E108" s="33" t="s">
        <v>274</v>
      </c>
      <c r="F108" s="34" t="s">
        <v>317</v>
      </c>
      <c r="G108" s="34" t="s">
        <v>314</v>
      </c>
      <c r="H108" s="26" t="s">
        <v>320</v>
      </c>
      <c r="I108" s="26">
        <v>3</v>
      </c>
      <c r="J108" s="29" t="str">
        <f t="shared" si="4"/>
        <v>الثالث</v>
      </c>
      <c r="K108" s="30" t="str">
        <f t="shared" si="3"/>
        <v>C</v>
      </c>
    </row>
    <row r="109" spans="1:11">
      <c r="A109" s="24">
        <f t="shared" si="5"/>
        <v>107</v>
      </c>
      <c r="B109" s="24">
        <v>446515796</v>
      </c>
      <c r="C109" s="25" t="s">
        <v>48</v>
      </c>
      <c r="D109" s="26">
        <v>30411031201963</v>
      </c>
      <c r="E109" s="27" t="s">
        <v>275</v>
      </c>
      <c r="F109" s="34" t="s">
        <v>317</v>
      </c>
      <c r="G109" s="34" t="s">
        <v>316</v>
      </c>
      <c r="H109" s="26" t="s">
        <v>320</v>
      </c>
      <c r="I109" s="26">
        <v>3</v>
      </c>
      <c r="J109" s="29" t="str">
        <f t="shared" si="4"/>
        <v>الثالث</v>
      </c>
      <c r="K109" s="30" t="str">
        <f t="shared" si="3"/>
        <v>C</v>
      </c>
    </row>
    <row r="110" spans="1:11">
      <c r="A110" s="24">
        <f t="shared" si="5"/>
        <v>108</v>
      </c>
      <c r="B110" s="24">
        <v>445679716</v>
      </c>
      <c r="C110" s="25" t="s">
        <v>49</v>
      </c>
      <c r="D110" s="26">
        <v>30405271201308</v>
      </c>
      <c r="E110" s="27" t="s">
        <v>278</v>
      </c>
      <c r="F110" s="27" t="s">
        <v>317</v>
      </c>
      <c r="G110" s="27" t="s">
        <v>316</v>
      </c>
      <c r="H110" s="26" t="s">
        <v>320</v>
      </c>
      <c r="I110" s="26">
        <v>3</v>
      </c>
      <c r="J110" s="29" t="str">
        <f t="shared" si="4"/>
        <v>الثالث</v>
      </c>
      <c r="K110" s="30" t="str">
        <f t="shared" si="3"/>
        <v>C</v>
      </c>
    </row>
    <row r="111" spans="1:11">
      <c r="A111" s="24">
        <f t="shared" si="5"/>
        <v>109</v>
      </c>
      <c r="B111" s="24">
        <v>445621637</v>
      </c>
      <c r="C111" s="25" t="s">
        <v>55</v>
      </c>
      <c r="D111" s="26">
        <v>30404011210684</v>
      </c>
      <c r="E111" s="27" t="s">
        <v>279</v>
      </c>
      <c r="F111" s="34" t="s">
        <v>312</v>
      </c>
      <c r="G111" s="34" t="s">
        <v>314</v>
      </c>
      <c r="H111" s="26" t="s">
        <v>320</v>
      </c>
      <c r="I111" s="26">
        <v>3</v>
      </c>
      <c r="J111" s="29" t="str">
        <f t="shared" si="4"/>
        <v>الثالث</v>
      </c>
      <c r="K111" s="30" t="str">
        <f t="shared" si="3"/>
        <v>C</v>
      </c>
    </row>
    <row r="112" spans="1:11">
      <c r="A112" s="24">
        <f t="shared" si="5"/>
        <v>110</v>
      </c>
      <c r="B112" s="24">
        <v>445695418</v>
      </c>
      <c r="C112" s="25" t="s">
        <v>56</v>
      </c>
      <c r="D112" s="26">
        <v>30408081201823</v>
      </c>
      <c r="E112" s="27" t="s">
        <v>280</v>
      </c>
      <c r="F112" s="34" t="s">
        <v>309</v>
      </c>
      <c r="G112" s="27" t="s">
        <v>316</v>
      </c>
      <c r="H112" s="26" t="s">
        <v>320</v>
      </c>
      <c r="I112" s="26">
        <v>3</v>
      </c>
      <c r="J112" s="29" t="str">
        <f t="shared" si="4"/>
        <v>الثالث</v>
      </c>
      <c r="K112" s="30" t="str">
        <f t="shared" si="3"/>
        <v>C</v>
      </c>
    </row>
    <row r="113" spans="1:11">
      <c r="A113" s="24">
        <f t="shared" si="5"/>
        <v>111</v>
      </c>
      <c r="B113" s="24">
        <v>446516304</v>
      </c>
      <c r="C113" s="25" t="s">
        <v>57</v>
      </c>
      <c r="D113" s="26">
        <v>30501011255187</v>
      </c>
      <c r="E113" s="27" t="s">
        <v>276</v>
      </c>
      <c r="F113" s="34" t="s">
        <v>309</v>
      </c>
      <c r="G113" s="34" t="s">
        <v>314</v>
      </c>
      <c r="H113" s="26" t="s">
        <v>320</v>
      </c>
      <c r="I113" s="26">
        <v>3</v>
      </c>
      <c r="J113" s="29" t="str">
        <f t="shared" si="4"/>
        <v>الثالث</v>
      </c>
      <c r="K113" s="30" t="str">
        <f t="shared" si="3"/>
        <v>C</v>
      </c>
    </row>
    <row r="114" spans="1:11">
      <c r="A114" s="24">
        <f t="shared" si="5"/>
        <v>112</v>
      </c>
      <c r="B114" s="24">
        <v>445652938</v>
      </c>
      <c r="C114" s="25" t="s">
        <v>88</v>
      </c>
      <c r="D114" s="26">
        <v>30404101203687</v>
      </c>
      <c r="E114" s="33" t="s">
        <v>282</v>
      </c>
      <c r="F114" s="34" t="s">
        <v>309</v>
      </c>
      <c r="G114" s="27" t="s">
        <v>316</v>
      </c>
      <c r="H114" s="26" t="s">
        <v>320</v>
      </c>
      <c r="I114" s="26">
        <v>3</v>
      </c>
      <c r="J114" s="29" t="str">
        <f t="shared" si="4"/>
        <v>الثالث</v>
      </c>
      <c r="K114" s="30" t="str">
        <f t="shared" si="3"/>
        <v>C</v>
      </c>
    </row>
    <row r="115" spans="1:11">
      <c r="A115" s="24">
        <f t="shared" si="5"/>
        <v>113</v>
      </c>
      <c r="B115" s="24">
        <v>445700518</v>
      </c>
      <c r="C115" s="25" t="s">
        <v>90</v>
      </c>
      <c r="D115" s="26">
        <v>30406051202121</v>
      </c>
      <c r="E115" s="34" t="s">
        <v>286</v>
      </c>
      <c r="F115" s="34" t="s">
        <v>309</v>
      </c>
      <c r="G115" s="34" t="s">
        <v>314</v>
      </c>
      <c r="H115" s="26" t="s">
        <v>320</v>
      </c>
      <c r="I115" s="26">
        <v>3</v>
      </c>
      <c r="J115" s="29" t="str">
        <f t="shared" si="4"/>
        <v>الثالث</v>
      </c>
      <c r="K115" s="30" t="str">
        <f t="shared" si="3"/>
        <v>C</v>
      </c>
    </row>
    <row r="116" spans="1:11">
      <c r="A116" s="24">
        <f t="shared" si="5"/>
        <v>114</v>
      </c>
      <c r="B116" s="24">
        <v>445687143</v>
      </c>
      <c r="C116" s="25" t="s">
        <v>92</v>
      </c>
      <c r="D116" s="26">
        <v>30405271201286</v>
      </c>
      <c r="E116" s="34" t="s">
        <v>288</v>
      </c>
      <c r="F116" s="34" t="s">
        <v>318</v>
      </c>
      <c r="G116" s="27" t="s">
        <v>316</v>
      </c>
      <c r="H116" s="26" t="s">
        <v>320</v>
      </c>
      <c r="I116" s="26">
        <v>3</v>
      </c>
      <c r="J116" s="29" t="str">
        <f t="shared" si="4"/>
        <v>الثالث</v>
      </c>
      <c r="K116" s="30" t="str">
        <f t="shared" si="3"/>
        <v>C</v>
      </c>
    </row>
    <row r="117" spans="1:11">
      <c r="A117" s="24">
        <f t="shared" si="5"/>
        <v>115</v>
      </c>
      <c r="B117" s="24">
        <v>445693202</v>
      </c>
      <c r="C117" s="25" t="s">
        <v>93</v>
      </c>
      <c r="D117" s="26">
        <v>30406191202016</v>
      </c>
      <c r="E117" s="34" t="s">
        <v>304</v>
      </c>
      <c r="F117" s="27" t="s">
        <v>309</v>
      </c>
      <c r="G117" s="27" t="s">
        <v>314</v>
      </c>
      <c r="H117" s="26" t="s">
        <v>320</v>
      </c>
      <c r="I117" s="26">
        <v>3</v>
      </c>
      <c r="J117" s="29" t="str">
        <f t="shared" si="4"/>
        <v>الثالث</v>
      </c>
      <c r="K117" s="30" t="str">
        <f t="shared" si="3"/>
        <v>C</v>
      </c>
    </row>
    <row r="118" spans="1:11">
      <c r="A118" s="24">
        <f t="shared" si="5"/>
        <v>116</v>
      </c>
      <c r="B118" s="24">
        <v>445625373</v>
      </c>
      <c r="C118" s="25" t="s">
        <v>94</v>
      </c>
      <c r="D118" s="26">
        <v>30407101203589</v>
      </c>
      <c r="E118" s="34" t="s">
        <v>305</v>
      </c>
      <c r="F118" s="27" t="s">
        <v>309</v>
      </c>
      <c r="G118" s="27" t="s">
        <v>314</v>
      </c>
      <c r="H118" s="26" t="s">
        <v>320</v>
      </c>
      <c r="I118" s="26">
        <v>3</v>
      </c>
      <c r="J118" s="29" t="str">
        <f t="shared" si="4"/>
        <v>الثالث</v>
      </c>
      <c r="K118" s="30" t="str">
        <f t="shared" si="3"/>
        <v>C</v>
      </c>
    </row>
    <row r="119" spans="1:11">
      <c r="A119" s="24">
        <f t="shared" si="5"/>
        <v>117</v>
      </c>
      <c r="B119" s="24">
        <v>445699263</v>
      </c>
      <c r="C119" s="25" t="s">
        <v>96</v>
      </c>
      <c r="D119" s="26">
        <v>30402221204943</v>
      </c>
      <c r="E119" s="27" t="s">
        <v>262</v>
      </c>
      <c r="F119" s="27" t="s">
        <v>310</v>
      </c>
      <c r="G119" s="27" t="s">
        <v>314</v>
      </c>
      <c r="H119" s="26" t="s">
        <v>320</v>
      </c>
      <c r="I119" s="26">
        <v>3</v>
      </c>
      <c r="J119" s="29" t="str">
        <f t="shared" si="4"/>
        <v>الثالث</v>
      </c>
      <c r="K119" s="30" t="str">
        <f t="shared" si="3"/>
        <v>C</v>
      </c>
    </row>
    <row r="120" spans="1:11">
      <c r="A120" s="24">
        <f t="shared" si="5"/>
        <v>118</v>
      </c>
      <c r="B120" s="24">
        <v>446515633</v>
      </c>
      <c r="C120" s="25" t="s">
        <v>141</v>
      </c>
      <c r="D120" s="26">
        <v>30411011211229</v>
      </c>
      <c r="E120" s="27" t="s">
        <v>264</v>
      </c>
      <c r="F120" s="27" t="s">
        <v>309</v>
      </c>
      <c r="G120" s="27" t="s">
        <v>314</v>
      </c>
      <c r="H120" s="26" t="s">
        <v>320</v>
      </c>
      <c r="I120" s="26">
        <v>3</v>
      </c>
      <c r="J120" s="29" t="str">
        <f t="shared" si="4"/>
        <v>الثالث</v>
      </c>
      <c r="K120" s="30" t="str">
        <f t="shared" si="3"/>
        <v>C</v>
      </c>
    </row>
    <row r="121" spans="1:11">
      <c r="A121" s="24">
        <f t="shared" si="5"/>
        <v>119</v>
      </c>
      <c r="B121" s="24">
        <v>407368804</v>
      </c>
      <c r="C121" s="25" t="s">
        <v>142</v>
      </c>
      <c r="D121" s="26">
        <v>30401011211517</v>
      </c>
      <c r="E121" s="27" t="s">
        <v>267</v>
      </c>
      <c r="F121" s="27" t="s">
        <v>310</v>
      </c>
      <c r="G121" s="27" t="s">
        <v>314</v>
      </c>
      <c r="H121" s="26" t="s">
        <v>320</v>
      </c>
      <c r="I121" s="26">
        <v>4</v>
      </c>
      <c r="J121" s="29" t="str">
        <f t="shared" si="4"/>
        <v>الرابع</v>
      </c>
      <c r="K121" s="30" t="str">
        <f t="shared" si="3"/>
        <v>D</v>
      </c>
    </row>
    <row r="122" spans="1:11">
      <c r="A122" s="24">
        <f t="shared" si="5"/>
        <v>120</v>
      </c>
      <c r="B122" s="24">
        <v>407099666</v>
      </c>
      <c r="C122" s="25" t="s">
        <v>143</v>
      </c>
      <c r="D122" s="26">
        <v>30307151203496</v>
      </c>
      <c r="E122" s="27" t="s">
        <v>268</v>
      </c>
      <c r="F122" s="27" t="s">
        <v>310</v>
      </c>
      <c r="G122" s="27" t="s">
        <v>314</v>
      </c>
      <c r="H122" s="26" t="s">
        <v>320</v>
      </c>
      <c r="I122" s="26">
        <v>4</v>
      </c>
      <c r="J122" s="29" t="str">
        <f t="shared" si="4"/>
        <v>الرابع</v>
      </c>
      <c r="K122" s="30" t="str">
        <f t="shared" si="3"/>
        <v>D</v>
      </c>
    </row>
    <row r="123" spans="1:11">
      <c r="A123" s="24">
        <f t="shared" si="5"/>
        <v>121</v>
      </c>
      <c r="B123" s="24">
        <v>407368408</v>
      </c>
      <c r="C123" s="25" t="s">
        <v>144</v>
      </c>
      <c r="D123" s="26">
        <v>30401201204932</v>
      </c>
      <c r="E123" s="27" t="s">
        <v>269</v>
      </c>
      <c r="F123" s="27" t="s">
        <v>310</v>
      </c>
      <c r="G123" s="27" t="s">
        <v>314</v>
      </c>
      <c r="H123" s="26" t="s">
        <v>320</v>
      </c>
      <c r="I123" s="26">
        <v>4</v>
      </c>
      <c r="J123" s="29" t="str">
        <f t="shared" si="4"/>
        <v>الرابع</v>
      </c>
      <c r="K123" s="30" t="str">
        <f t="shared" si="3"/>
        <v>D</v>
      </c>
    </row>
    <row r="124" spans="1:11">
      <c r="A124" s="24">
        <f t="shared" si="5"/>
        <v>122</v>
      </c>
      <c r="B124" s="24">
        <v>407099831</v>
      </c>
      <c r="C124" s="25" t="s">
        <v>145</v>
      </c>
      <c r="D124" s="26">
        <v>30308071201952</v>
      </c>
      <c r="E124" s="34" t="s">
        <v>303</v>
      </c>
      <c r="F124" s="33" t="s">
        <v>309</v>
      </c>
      <c r="G124" s="33" t="s">
        <v>314</v>
      </c>
      <c r="H124" s="26" t="s">
        <v>320</v>
      </c>
      <c r="I124" s="26">
        <v>4</v>
      </c>
      <c r="J124" s="29" t="str">
        <f t="shared" si="4"/>
        <v>الرابع</v>
      </c>
      <c r="K124" s="30" t="str">
        <f t="shared" si="3"/>
        <v>D</v>
      </c>
    </row>
    <row r="125" spans="1:11">
      <c r="A125" s="24">
        <f t="shared" si="5"/>
        <v>123</v>
      </c>
      <c r="B125" s="24">
        <v>407362034</v>
      </c>
      <c r="C125" s="25" t="s">
        <v>146</v>
      </c>
      <c r="D125" s="26">
        <v>30308201202875</v>
      </c>
      <c r="E125" s="34" t="s">
        <v>302</v>
      </c>
      <c r="F125" s="33" t="s">
        <v>310</v>
      </c>
      <c r="G125" s="33" t="s">
        <v>314</v>
      </c>
      <c r="H125" s="26" t="s">
        <v>320</v>
      </c>
      <c r="I125" s="26">
        <v>4</v>
      </c>
      <c r="J125" s="29" t="str">
        <f t="shared" si="4"/>
        <v>الرابع</v>
      </c>
      <c r="K125" s="30" t="str">
        <f t="shared" si="3"/>
        <v>D</v>
      </c>
    </row>
    <row r="126" spans="1:11">
      <c r="A126" s="24">
        <f t="shared" si="5"/>
        <v>124</v>
      </c>
      <c r="B126" s="24">
        <v>407362234</v>
      </c>
      <c r="C126" s="25" t="s">
        <v>147</v>
      </c>
      <c r="D126" s="26">
        <v>30308141201513</v>
      </c>
      <c r="E126" s="34" t="s">
        <v>301</v>
      </c>
      <c r="F126" s="33" t="s">
        <v>310</v>
      </c>
      <c r="G126" s="33" t="s">
        <v>314</v>
      </c>
      <c r="H126" s="26" t="s">
        <v>320</v>
      </c>
      <c r="I126" s="26">
        <v>4</v>
      </c>
      <c r="J126" s="29" t="str">
        <f t="shared" si="4"/>
        <v>الرابع</v>
      </c>
      <c r="K126" s="30" t="str">
        <f t="shared" si="3"/>
        <v>D</v>
      </c>
    </row>
    <row r="127" spans="1:11">
      <c r="A127" s="24">
        <f t="shared" si="5"/>
        <v>125</v>
      </c>
      <c r="B127" s="24">
        <v>407369058</v>
      </c>
      <c r="C127" s="25" t="s">
        <v>148</v>
      </c>
      <c r="D127" s="26">
        <v>30402081100115</v>
      </c>
      <c r="E127" s="34" t="s">
        <v>300</v>
      </c>
      <c r="F127" s="27" t="s">
        <v>312</v>
      </c>
      <c r="G127" s="27" t="s">
        <v>315</v>
      </c>
      <c r="H127" s="26" t="s">
        <v>320</v>
      </c>
      <c r="I127" s="26">
        <v>4</v>
      </c>
      <c r="J127" s="29" t="str">
        <f t="shared" si="4"/>
        <v>الرابع</v>
      </c>
      <c r="K127" s="30" t="str">
        <f t="shared" si="3"/>
        <v>D</v>
      </c>
    </row>
    <row r="128" spans="1:11">
      <c r="A128" s="24">
        <f t="shared" si="5"/>
        <v>126</v>
      </c>
      <c r="B128" s="24">
        <v>407362509</v>
      </c>
      <c r="C128" s="25" t="s">
        <v>149</v>
      </c>
      <c r="D128" s="26">
        <v>30305151201318</v>
      </c>
      <c r="E128" s="27" t="s">
        <v>277</v>
      </c>
      <c r="F128" s="33" t="s">
        <v>313</v>
      </c>
      <c r="G128" s="33" t="s">
        <v>314</v>
      </c>
      <c r="H128" s="26" t="s">
        <v>320</v>
      </c>
      <c r="I128" s="26">
        <v>4</v>
      </c>
      <c r="J128" s="29" t="str">
        <f t="shared" si="4"/>
        <v>الرابع</v>
      </c>
      <c r="K128" s="30" t="str">
        <f t="shared" si="3"/>
        <v>D</v>
      </c>
    </row>
    <row r="129" spans="1:11">
      <c r="A129" s="24">
        <f t="shared" si="5"/>
        <v>127</v>
      </c>
      <c r="B129" s="24">
        <v>407362921</v>
      </c>
      <c r="C129" s="25" t="s">
        <v>150</v>
      </c>
      <c r="D129" s="26">
        <v>30210211201516</v>
      </c>
      <c r="E129" s="34" t="s">
        <v>283</v>
      </c>
      <c r="F129" s="27" t="s">
        <v>310</v>
      </c>
      <c r="G129" s="27" t="s">
        <v>314</v>
      </c>
      <c r="H129" s="26" t="s">
        <v>320</v>
      </c>
      <c r="I129" s="26">
        <v>4</v>
      </c>
      <c r="J129" s="29" t="str">
        <f t="shared" si="4"/>
        <v>الرابع</v>
      </c>
      <c r="K129" s="30" t="str">
        <f t="shared" si="3"/>
        <v>D</v>
      </c>
    </row>
    <row r="130" spans="1:11">
      <c r="A130" s="24">
        <f t="shared" si="5"/>
        <v>128</v>
      </c>
      <c r="B130" s="24">
        <v>407362692</v>
      </c>
      <c r="C130" s="25" t="s">
        <v>151</v>
      </c>
      <c r="D130" s="26">
        <v>30303211200518</v>
      </c>
      <c r="E130" s="34" t="s">
        <v>284</v>
      </c>
      <c r="F130" s="27" t="s">
        <v>310</v>
      </c>
      <c r="G130" s="27" t="s">
        <v>314</v>
      </c>
      <c r="H130" s="26" t="s">
        <v>320</v>
      </c>
      <c r="I130" s="26">
        <v>4</v>
      </c>
      <c r="J130" s="29" t="str">
        <f t="shared" si="4"/>
        <v>الرابع</v>
      </c>
      <c r="K130" s="30" t="str">
        <f t="shared" si="3"/>
        <v>D</v>
      </c>
    </row>
    <row r="131" spans="1:11">
      <c r="A131" s="24">
        <f t="shared" si="5"/>
        <v>129</v>
      </c>
      <c r="B131" s="24">
        <v>407368060</v>
      </c>
      <c r="C131" s="25" t="s">
        <v>152</v>
      </c>
      <c r="D131" s="26">
        <v>30311051202937</v>
      </c>
      <c r="E131" s="34" t="s">
        <v>285</v>
      </c>
      <c r="F131" s="27" t="s">
        <v>310</v>
      </c>
      <c r="G131" s="27" t="s">
        <v>314</v>
      </c>
      <c r="H131" s="26" t="s">
        <v>320</v>
      </c>
      <c r="I131" s="26">
        <v>4</v>
      </c>
      <c r="J131" s="29" t="str">
        <f t="shared" si="4"/>
        <v>الرابع</v>
      </c>
      <c r="K131" s="30" t="str">
        <f t="shared" ref="K131:K194" si="6">VLOOKUP(J131,$V$3:$W$8,2,0)</f>
        <v>D</v>
      </c>
    </row>
    <row r="132" spans="1:11">
      <c r="A132" s="24">
        <f t="shared" si="5"/>
        <v>130</v>
      </c>
      <c r="B132" s="24">
        <v>407369505</v>
      </c>
      <c r="C132" s="25" t="s">
        <v>153</v>
      </c>
      <c r="D132" s="26">
        <v>30401011217817</v>
      </c>
      <c r="E132" s="34" t="s">
        <v>296</v>
      </c>
      <c r="F132" s="27" t="s">
        <v>312</v>
      </c>
      <c r="G132" s="27" t="s">
        <v>314</v>
      </c>
      <c r="H132" s="26" t="s">
        <v>320</v>
      </c>
      <c r="I132" s="26">
        <v>4</v>
      </c>
      <c r="J132" s="29" t="str">
        <f t="shared" ref="J132:J195" si="7">IF(C132&gt;1,VLOOKUP(I132,$U$3:$W$8,2,0))</f>
        <v>الرابع</v>
      </c>
      <c r="K132" s="30" t="str">
        <f t="shared" si="6"/>
        <v>D</v>
      </c>
    </row>
    <row r="133" spans="1:11">
      <c r="A133" s="24">
        <f t="shared" ref="A133:A196" si="8">IF(C132&gt;1,A132+1)</f>
        <v>131</v>
      </c>
      <c r="B133" s="24">
        <v>407368552</v>
      </c>
      <c r="C133" s="25" t="s">
        <v>154</v>
      </c>
      <c r="D133" s="26">
        <v>30311061201793</v>
      </c>
      <c r="E133" s="34" t="s">
        <v>297</v>
      </c>
      <c r="F133" s="27" t="s">
        <v>312</v>
      </c>
      <c r="G133" s="27" t="s">
        <v>314</v>
      </c>
      <c r="H133" s="26" t="s">
        <v>320</v>
      </c>
      <c r="I133" s="26">
        <v>4</v>
      </c>
      <c r="J133" s="29" t="str">
        <f t="shared" si="7"/>
        <v>الرابع</v>
      </c>
      <c r="K133" s="30" t="str">
        <f t="shared" si="6"/>
        <v>D</v>
      </c>
    </row>
    <row r="134" spans="1:11">
      <c r="A134" s="24">
        <f t="shared" si="8"/>
        <v>132</v>
      </c>
      <c r="B134" s="24">
        <v>407364322</v>
      </c>
      <c r="C134" s="25" t="s">
        <v>155</v>
      </c>
      <c r="D134" s="26">
        <v>30307081201679</v>
      </c>
      <c r="E134" s="34" t="s">
        <v>298</v>
      </c>
      <c r="F134" s="33" t="s">
        <v>313</v>
      </c>
      <c r="G134" s="33" t="s">
        <v>314</v>
      </c>
      <c r="H134" s="26" t="s">
        <v>320</v>
      </c>
      <c r="I134" s="26">
        <v>4</v>
      </c>
      <c r="J134" s="29" t="str">
        <f t="shared" si="7"/>
        <v>الرابع</v>
      </c>
      <c r="K134" s="30" t="str">
        <f t="shared" si="6"/>
        <v>D</v>
      </c>
    </row>
    <row r="135" spans="1:11">
      <c r="A135" s="24">
        <f t="shared" si="8"/>
        <v>133</v>
      </c>
      <c r="B135" s="24">
        <v>407367391</v>
      </c>
      <c r="C135" s="25" t="s">
        <v>156</v>
      </c>
      <c r="D135" s="26">
        <v>30311011210457</v>
      </c>
      <c r="E135" s="34" t="s">
        <v>299</v>
      </c>
      <c r="F135" s="34" t="s">
        <v>310</v>
      </c>
      <c r="G135" s="34" t="s">
        <v>314</v>
      </c>
      <c r="H135" s="26" t="s">
        <v>320</v>
      </c>
      <c r="I135" s="26">
        <v>4</v>
      </c>
      <c r="J135" s="29" t="str">
        <f t="shared" si="7"/>
        <v>الرابع</v>
      </c>
      <c r="K135" s="30" t="str">
        <f t="shared" si="6"/>
        <v>D</v>
      </c>
    </row>
    <row r="136" spans="1:11">
      <c r="A136" s="24">
        <f t="shared" si="8"/>
        <v>134</v>
      </c>
      <c r="B136" s="24">
        <v>407364571</v>
      </c>
      <c r="C136" s="25" t="s">
        <v>157</v>
      </c>
      <c r="D136" s="26">
        <v>30306011203473</v>
      </c>
      <c r="E136" s="34" t="s">
        <v>287</v>
      </c>
      <c r="F136" s="34" t="s">
        <v>312</v>
      </c>
      <c r="G136" s="34" t="s">
        <v>314</v>
      </c>
      <c r="H136" s="26" t="s">
        <v>320</v>
      </c>
      <c r="I136" s="26">
        <v>4</v>
      </c>
      <c r="J136" s="29" t="str">
        <f t="shared" si="7"/>
        <v>الرابع</v>
      </c>
      <c r="K136" s="30" t="str">
        <f t="shared" si="6"/>
        <v>D</v>
      </c>
    </row>
    <row r="137" spans="1:11">
      <c r="A137" s="24">
        <f t="shared" si="8"/>
        <v>135</v>
      </c>
      <c r="B137" s="24">
        <v>407364752</v>
      </c>
      <c r="C137" s="25" t="s">
        <v>158</v>
      </c>
      <c r="D137" s="26">
        <v>30310011234457</v>
      </c>
      <c r="E137" s="34" t="s">
        <v>295</v>
      </c>
      <c r="F137" s="34" t="s">
        <v>312</v>
      </c>
      <c r="G137" s="34" t="s">
        <v>314</v>
      </c>
      <c r="H137" s="26" t="s">
        <v>320</v>
      </c>
      <c r="I137" s="26">
        <v>4</v>
      </c>
      <c r="J137" s="29" t="str">
        <f t="shared" si="7"/>
        <v>الرابع</v>
      </c>
      <c r="K137" s="30" t="str">
        <f t="shared" si="6"/>
        <v>D</v>
      </c>
    </row>
    <row r="138" spans="1:11">
      <c r="A138" s="24">
        <f t="shared" si="8"/>
        <v>136</v>
      </c>
      <c r="B138" s="24">
        <v>407366541</v>
      </c>
      <c r="C138" s="25" t="s">
        <v>159</v>
      </c>
      <c r="D138" s="26">
        <v>30309281204055</v>
      </c>
      <c r="E138" s="34" t="s">
        <v>294</v>
      </c>
      <c r="F138" s="34" t="s">
        <v>312</v>
      </c>
      <c r="G138" s="34" t="s">
        <v>314</v>
      </c>
      <c r="H138" s="26" t="s">
        <v>320</v>
      </c>
      <c r="I138" s="26">
        <v>4</v>
      </c>
      <c r="J138" s="29" t="str">
        <f t="shared" si="7"/>
        <v>الرابع</v>
      </c>
      <c r="K138" s="30" t="str">
        <f t="shared" si="6"/>
        <v>D</v>
      </c>
    </row>
    <row r="139" spans="1:11">
      <c r="A139" s="24">
        <f t="shared" si="8"/>
        <v>137</v>
      </c>
      <c r="B139" s="24">
        <v>407366813</v>
      </c>
      <c r="C139" s="25" t="s">
        <v>160</v>
      </c>
      <c r="D139" s="26">
        <v>30301211200574</v>
      </c>
      <c r="E139" s="34" t="s">
        <v>293</v>
      </c>
      <c r="F139" s="27" t="s">
        <v>312</v>
      </c>
      <c r="G139" s="27" t="s">
        <v>314</v>
      </c>
      <c r="H139" s="26" t="s">
        <v>320</v>
      </c>
      <c r="I139" s="26">
        <v>4</v>
      </c>
      <c r="J139" s="29" t="str">
        <f t="shared" si="7"/>
        <v>الرابع</v>
      </c>
      <c r="K139" s="30" t="str">
        <f t="shared" si="6"/>
        <v>D</v>
      </c>
    </row>
    <row r="140" spans="1:11">
      <c r="A140" s="24">
        <f t="shared" si="8"/>
        <v>138</v>
      </c>
      <c r="B140" s="24">
        <v>407367847</v>
      </c>
      <c r="C140" s="25" t="s">
        <v>161</v>
      </c>
      <c r="D140" s="26">
        <v>30312131201237</v>
      </c>
      <c r="E140" s="34" t="s">
        <v>292</v>
      </c>
      <c r="F140" s="27" t="s">
        <v>310</v>
      </c>
      <c r="G140" s="27" t="s">
        <v>314</v>
      </c>
      <c r="H140" s="26" t="s">
        <v>320</v>
      </c>
      <c r="I140" s="26">
        <v>4</v>
      </c>
      <c r="J140" s="29" t="str">
        <f t="shared" si="7"/>
        <v>الرابع</v>
      </c>
      <c r="K140" s="30" t="str">
        <f t="shared" si="6"/>
        <v>D</v>
      </c>
    </row>
    <row r="141" spans="1:11">
      <c r="A141" s="24">
        <f t="shared" si="8"/>
        <v>139</v>
      </c>
      <c r="B141" s="24">
        <v>407367184</v>
      </c>
      <c r="C141" s="25" t="s">
        <v>162</v>
      </c>
      <c r="D141" s="26">
        <v>30310010234317</v>
      </c>
      <c r="E141" s="34" t="s">
        <v>291</v>
      </c>
      <c r="F141" s="27" t="s">
        <v>312</v>
      </c>
      <c r="G141" s="27" t="s">
        <v>314</v>
      </c>
      <c r="H141" s="26" t="s">
        <v>320</v>
      </c>
      <c r="I141" s="26">
        <v>4</v>
      </c>
      <c r="J141" s="29" t="str">
        <f t="shared" si="7"/>
        <v>الرابع</v>
      </c>
      <c r="K141" s="30" t="str">
        <f t="shared" si="6"/>
        <v>D</v>
      </c>
    </row>
    <row r="142" spans="1:11">
      <c r="A142" s="24">
        <f t="shared" si="8"/>
        <v>140</v>
      </c>
      <c r="B142" s="24">
        <v>456088529</v>
      </c>
      <c r="C142" s="25" t="s">
        <v>163</v>
      </c>
      <c r="D142" s="26">
        <v>30210271201809</v>
      </c>
      <c r="E142" s="34" t="s">
        <v>290</v>
      </c>
      <c r="F142" s="27" t="s">
        <v>311</v>
      </c>
      <c r="G142" s="27" t="s">
        <v>316</v>
      </c>
      <c r="H142" s="26" t="s">
        <v>320</v>
      </c>
      <c r="I142" s="26">
        <v>4</v>
      </c>
      <c r="J142" s="29" t="str">
        <f t="shared" si="7"/>
        <v>الرابع</v>
      </c>
      <c r="K142" s="30" t="str">
        <f t="shared" si="6"/>
        <v>D</v>
      </c>
    </row>
    <row r="143" spans="1:11">
      <c r="A143" s="24">
        <f t="shared" si="8"/>
        <v>141</v>
      </c>
      <c r="B143" s="24">
        <v>407098557</v>
      </c>
      <c r="C143" s="25" t="s">
        <v>164</v>
      </c>
      <c r="D143" s="26">
        <v>30401151204928</v>
      </c>
      <c r="E143" s="34" t="s">
        <v>289</v>
      </c>
      <c r="F143" s="27" t="s">
        <v>311</v>
      </c>
      <c r="G143" s="27" t="s">
        <v>314</v>
      </c>
      <c r="H143" s="26" t="s">
        <v>320</v>
      </c>
      <c r="I143" s="26">
        <v>4</v>
      </c>
      <c r="J143" s="29" t="str">
        <f t="shared" si="7"/>
        <v>الرابع</v>
      </c>
      <c r="K143" s="30" t="str">
        <f t="shared" si="6"/>
        <v>D</v>
      </c>
    </row>
    <row r="144" spans="1:11">
      <c r="A144" s="24">
        <f t="shared" si="8"/>
        <v>142</v>
      </c>
      <c r="B144" s="24">
        <v>407095784</v>
      </c>
      <c r="C144" s="25" t="s">
        <v>165</v>
      </c>
      <c r="D144" s="26">
        <v>30302011205543</v>
      </c>
      <c r="E144" s="27" t="s">
        <v>259</v>
      </c>
      <c r="F144" s="34" t="s">
        <v>311</v>
      </c>
      <c r="G144" s="34" t="s">
        <v>315</v>
      </c>
      <c r="H144" s="26" t="s">
        <v>320</v>
      </c>
      <c r="I144" s="26">
        <v>4</v>
      </c>
      <c r="J144" s="29" t="str">
        <f t="shared" si="7"/>
        <v>الرابع</v>
      </c>
      <c r="K144" s="30" t="str">
        <f t="shared" si="6"/>
        <v>D</v>
      </c>
    </row>
    <row r="145" spans="1:11">
      <c r="A145" s="24">
        <f t="shared" si="8"/>
        <v>143</v>
      </c>
      <c r="B145" s="24">
        <v>407095981</v>
      </c>
      <c r="C145" s="25" t="s">
        <v>166</v>
      </c>
      <c r="D145" s="26">
        <v>30304271200629</v>
      </c>
      <c r="E145" s="27" t="s">
        <v>260</v>
      </c>
      <c r="F145" s="34" t="s">
        <v>310</v>
      </c>
      <c r="G145" s="34" t="s">
        <v>316</v>
      </c>
      <c r="H145" s="26" t="s">
        <v>320</v>
      </c>
      <c r="I145" s="26">
        <v>4</v>
      </c>
      <c r="J145" s="29" t="str">
        <f t="shared" si="7"/>
        <v>الرابع</v>
      </c>
      <c r="K145" s="30" t="str">
        <f t="shared" si="6"/>
        <v>D</v>
      </c>
    </row>
    <row r="146" spans="1:11">
      <c r="A146" s="24">
        <f t="shared" si="8"/>
        <v>144</v>
      </c>
      <c r="B146" s="24">
        <v>407096310</v>
      </c>
      <c r="C146" s="25" t="s">
        <v>167</v>
      </c>
      <c r="D146" s="26">
        <v>30307081201482</v>
      </c>
      <c r="E146" s="27" t="s">
        <v>261</v>
      </c>
      <c r="F146" s="34" t="s">
        <v>317</v>
      </c>
      <c r="G146" s="34" t="s">
        <v>314</v>
      </c>
      <c r="H146" s="26" t="s">
        <v>320</v>
      </c>
      <c r="I146" s="26">
        <v>4</v>
      </c>
      <c r="J146" s="29" t="str">
        <f t="shared" si="7"/>
        <v>الرابع</v>
      </c>
      <c r="K146" s="30" t="str">
        <f t="shared" si="6"/>
        <v>D</v>
      </c>
    </row>
    <row r="147" spans="1:11">
      <c r="A147" s="24">
        <f t="shared" si="8"/>
        <v>145</v>
      </c>
      <c r="B147" s="24">
        <v>407097353</v>
      </c>
      <c r="C147" s="25" t="s">
        <v>168</v>
      </c>
      <c r="D147" s="26">
        <v>30306271200168</v>
      </c>
      <c r="E147" s="27" t="s">
        <v>263</v>
      </c>
      <c r="F147" s="34" t="s">
        <v>317</v>
      </c>
      <c r="G147" s="34" t="s">
        <v>316</v>
      </c>
      <c r="H147" s="26" t="s">
        <v>320</v>
      </c>
      <c r="I147" s="26">
        <v>4</v>
      </c>
      <c r="J147" s="29" t="str">
        <f t="shared" si="7"/>
        <v>الرابع</v>
      </c>
      <c r="K147" s="30" t="str">
        <f t="shared" si="6"/>
        <v>D</v>
      </c>
    </row>
    <row r="148" spans="1:11">
      <c r="A148" s="24">
        <f t="shared" si="8"/>
        <v>146</v>
      </c>
      <c r="B148" s="24">
        <v>407097165</v>
      </c>
      <c r="C148" s="25" t="s">
        <v>169</v>
      </c>
      <c r="D148" s="26">
        <v>30307011201108</v>
      </c>
      <c r="E148" s="27" t="s">
        <v>265</v>
      </c>
      <c r="F148" s="27" t="s">
        <v>317</v>
      </c>
      <c r="G148" s="27" t="s">
        <v>316</v>
      </c>
      <c r="H148" s="26" t="s">
        <v>320</v>
      </c>
      <c r="I148" s="26">
        <v>4</v>
      </c>
      <c r="J148" s="29" t="str">
        <f t="shared" si="7"/>
        <v>الرابع</v>
      </c>
      <c r="K148" s="30" t="str">
        <f t="shared" si="6"/>
        <v>D</v>
      </c>
    </row>
    <row r="149" spans="1:11">
      <c r="A149" s="24">
        <f t="shared" si="8"/>
        <v>147</v>
      </c>
      <c r="B149" s="24">
        <v>407097032</v>
      </c>
      <c r="C149" s="25" t="s">
        <v>170</v>
      </c>
      <c r="D149" s="26">
        <v>30307011201124</v>
      </c>
      <c r="E149" s="27" t="s">
        <v>266</v>
      </c>
      <c r="F149" s="34" t="s">
        <v>312</v>
      </c>
      <c r="G149" s="34" t="s">
        <v>314</v>
      </c>
      <c r="H149" s="26" t="s">
        <v>320</v>
      </c>
      <c r="I149" s="26">
        <v>4</v>
      </c>
      <c r="J149" s="29" t="str">
        <f t="shared" si="7"/>
        <v>الرابع</v>
      </c>
      <c r="K149" s="30" t="str">
        <f t="shared" si="6"/>
        <v>D</v>
      </c>
    </row>
    <row r="150" spans="1:11">
      <c r="A150" s="24">
        <f t="shared" si="8"/>
        <v>148</v>
      </c>
      <c r="B150" s="24">
        <v>407097523</v>
      </c>
      <c r="C150" s="25" t="s">
        <v>171</v>
      </c>
      <c r="D150" s="26">
        <v>30310011245726</v>
      </c>
      <c r="E150" s="27" t="s">
        <v>270</v>
      </c>
      <c r="F150" s="34" t="s">
        <v>309</v>
      </c>
      <c r="G150" s="27" t="s">
        <v>316</v>
      </c>
      <c r="H150" s="26" t="s">
        <v>320</v>
      </c>
      <c r="I150" s="26">
        <v>4</v>
      </c>
      <c r="J150" s="29" t="str">
        <f t="shared" si="7"/>
        <v>الرابع</v>
      </c>
      <c r="K150" s="30" t="str">
        <f t="shared" si="6"/>
        <v>D</v>
      </c>
    </row>
    <row r="151" spans="1:11">
      <c r="A151" s="24">
        <f t="shared" si="8"/>
        <v>149</v>
      </c>
      <c r="B151" s="24">
        <v>407098694</v>
      </c>
      <c r="C151" s="25" t="s">
        <v>172</v>
      </c>
      <c r="D151" s="26">
        <v>30311141201603</v>
      </c>
      <c r="E151" s="33" t="s">
        <v>271</v>
      </c>
      <c r="F151" s="34" t="s">
        <v>309</v>
      </c>
      <c r="G151" s="34" t="s">
        <v>314</v>
      </c>
      <c r="H151" s="26" t="s">
        <v>320</v>
      </c>
      <c r="I151" s="26">
        <v>4</v>
      </c>
      <c r="J151" s="29" t="str">
        <f t="shared" si="7"/>
        <v>الرابع</v>
      </c>
      <c r="K151" s="30" t="str">
        <f t="shared" si="6"/>
        <v>D</v>
      </c>
    </row>
    <row r="152" spans="1:11">
      <c r="A152" s="24">
        <f t="shared" si="8"/>
        <v>150</v>
      </c>
      <c r="B152" s="24">
        <v>407097653</v>
      </c>
      <c r="C152" s="25" t="s">
        <v>173</v>
      </c>
      <c r="D152" s="26">
        <v>30309011208628</v>
      </c>
      <c r="E152" s="33" t="s">
        <v>272</v>
      </c>
      <c r="F152" s="34" t="s">
        <v>309</v>
      </c>
      <c r="G152" s="27" t="s">
        <v>316</v>
      </c>
      <c r="H152" s="26" t="s">
        <v>320</v>
      </c>
      <c r="I152" s="26">
        <v>4</v>
      </c>
      <c r="J152" s="29" t="str">
        <f t="shared" si="7"/>
        <v>الرابع</v>
      </c>
      <c r="K152" s="30" t="str">
        <f t="shared" si="6"/>
        <v>D</v>
      </c>
    </row>
    <row r="153" spans="1:11">
      <c r="A153" s="24">
        <f t="shared" si="8"/>
        <v>151</v>
      </c>
      <c r="B153" s="24">
        <v>407097789</v>
      </c>
      <c r="C153" s="25" t="s">
        <v>174</v>
      </c>
      <c r="D153" s="26">
        <v>30301121200842</v>
      </c>
      <c r="E153" s="33" t="s">
        <v>273</v>
      </c>
      <c r="F153" s="34" t="s">
        <v>309</v>
      </c>
      <c r="G153" s="34" t="s">
        <v>314</v>
      </c>
      <c r="H153" s="26" t="s">
        <v>320</v>
      </c>
      <c r="I153" s="26">
        <v>4</v>
      </c>
      <c r="J153" s="29" t="str">
        <f t="shared" si="7"/>
        <v>الرابع</v>
      </c>
      <c r="K153" s="30" t="str">
        <f t="shared" si="6"/>
        <v>D</v>
      </c>
    </row>
    <row r="154" spans="1:11">
      <c r="A154" s="24">
        <f t="shared" si="8"/>
        <v>152</v>
      </c>
      <c r="B154" s="24">
        <v>407097960</v>
      </c>
      <c r="C154" s="25" t="s">
        <v>175</v>
      </c>
      <c r="D154" s="26">
        <v>30309091201106</v>
      </c>
      <c r="E154" s="27" t="s">
        <v>281</v>
      </c>
      <c r="F154" s="34" t="s">
        <v>318</v>
      </c>
      <c r="G154" s="27" t="s">
        <v>316</v>
      </c>
      <c r="H154" s="26" t="s">
        <v>320</v>
      </c>
      <c r="I154" s="26">
        <v>4</v>
      </c>
      <c r="J154" s="29" t="str">
        <f t="shared" si="7"/>
        <v>الرابع</v>
      </c>
      <c r="K154" s="30" t="str">
        <f t="shared" si="6"/>
        <v>D</v>
      </c>
    </row>
    <row r="155" spans="1:11">
      <c r="A155" s="24">
        <f t="shared" si="8"/>
        <v>153</v>
      </c>
      <c r="B155" s="24">
        <v>407098406</v>
      </c>
      <c r="C155" s="25" t="s">
        <v>176</v>
      </c>
      <c r="D155" s="26">
        <v>30308041202121</v>
      </c>
      <c r="E155" s="33" t="s">
        <v>274</v>
      </c>
      <c r="F155" s="27" t="s">
        <v>309</v>
      </c>
      <c r="G155" s="27" t="s">
        <v>314</v>
      </c>
      <c r="H155" s="26" t="s">
        <v>320</v>
      </c>
      <c r="I155" s="26">
        <v>4</v>
      </c>
      <c r="J155" s="29" t="str">
        <f t="shared" si="7"/>
        <v>الرابع</v>
      </c>
      <c r="K155" s="30" t="str">
        <f t="shared" si="6"/>
        <v>D</v>
      </c>
    </row>
    <row r="156" spans="1:11">
      <c r="A156" s="24">
        <f t="shared" si="8"/>
        <v>154</v>
      </c>
      <c r="B156" s="24">
        <v>407099454</v>
      </c>
      <c r="C156" s="25" t="s">
        <v>177</v>
      </c>
      <c r="D156" s="26">
        <v>30402041203043</v>
      </c>
      <c r="E156" s="27" t="s">
        <v>275</v>
      </c>
      <c r="F156" s="27" t="s">
        <v>309</v>
      </c>
      <c r="G156" s="27" t="s">
        <v>314</v>
      </c>
      <c r="H156" s="26" t="s">
        <v>320</v>
      </c>
      <c r="I156" s="26">
        <v>4</v>
      </c>
      <c r="J156" s="29" t="str">
        <f t="shared" si="7"/>
        <v>الرابع</v>
      </c>
      <c r="K156" s="30" t="str">
        <f t="shared" si="6"/>
        <v>D</v>
      </c>
    </row>
    <row r="157" spans="1:11">
      <c r="A157" s="24">
        <f t="shared" si="8"/>
        <v>155</v>
      </c>
      <c r="B157" s="24">
        <v>407098256</v>
      </c>
      <c r="C157" s="25" t="s">
        <v>178</v>
      </c>
      <c r="D157" s="26">
        <v>30309081200624</v>
      </c>
      <c r="E157" s="27" t="s">
        <v>278</v>
      </c>
      <c r="F157" s="27" t="s">
        <v>310</v>
      </c>
      <c r="G157" s="27" t="s">
        <v>314</v>
      </c>
      <c r="H157" s="26" t="s">
        <v>320</v>
      </c>
      <c r="I157" s="26">
        <v>4</v>
      </c>
      <c r="J157" s="29" t="str">
        <f t="shared" si="7"/>
        <v>الرابع</v>
      </c>
      <c r="K157" s="30" t="str">
        <f t="shared" si="6"/>
        <v>D</v>
      </c>
    </row>
    <row r="158" spans="1:11">
      <c r="A158" s="24">
        <f t="shared" si="8"/>
        <v>156</v>
      </c>
      <c r="B158" s="24">
        <v>405638505</v>
      </c>
      <c r="C158" s="25" t="s">
        <v>179</v>
      </c>
      <c r="D158" s="26">
        <v>30301141200571</v>
      </c>
      <c r="E158" s="27" t="s">
        <v>279</v>
      </c>
      <c r="F158" s="27" t="s">
        <v>309</v>
      </c>
      <c r="G158" s="27" t="s">
        <v>314</v>
      </c>
      <c r="H158" s="26" t="s">
        <v>320</v>
      </c>
      <c r="I158" s="26">
        <v>5</v>
      </c>
      <c r="J158" s="29" t="str">
        <f t="shared" si="7"/>
        <v>الخامس</v>
      </c>
      <c r="K158" s="30" t="str">
        <f t="shared" si="6"/>
        <v>E</v>
      </c>
    </row>
    <row r="159" spans="1:11">
      <c r="A159" s="24">
        <f t="shared" si="8"/>
        <v>157</v>
      </c>
      <c r="B159" s="24">
        <v>405637310</v>
      </c>
      <c r="C159" s="25" t="s">
        <v>180</v>
      </c>
      <c r="D159" s="26">
        <v>30206201204935</v>
      </c>
      <c r="E159" s="27" t="s">
        <v>280</v>
      </c>
      <c r="F159" s="27" t="s">
        <v>310</v>
      </c>
      <c r="G159" s="27" t="s">
        <v>314</v>
      </c>
      <c r="H159" s="26" t="s">
        <v>320</v>
      </c>
      <c r="I159" s="26">
        <v>5</v>
      </c>
      <c r="J159" s="29" t="str">
        <f t="shared" si="7"/>
        <v>الخامس</v>
      </c>
      <c r="K159" s="30" t="str">
        <f t="shared" si="6"/>
        <v>E</v>
      </c>
    </row>
    <row r="160" spans="1:11">
      <c r="A160" s="24">
        <f t="shared" si="8"/>
        <v>158</v>
      </c>
      <c r="B160" s="24">
        <v>405637718</v>
      </c>
      <c r="C160" s="25" t="s">
        <v>181</v>
      </c>
      <c r="D160" s="26">
        <v>30205041200915</v>
      </c>
      <c r="E160" s="27" t="s">
        <v>276</v>
      </c>
      <c r="F160" s="27" t="s">
        <v>310</v>
      </c>
      <c r="G160" s="27" t="s">
        <v>314</v>
      </c>
      <c r="H160" s="26" t="s">
        <v>320</v>
      </c>
      <c r="I160" s="26">
        <v>5</v>
      </c>
      <c r="J160" s="29" t="str">
        <f t="shared" si="7"/>
        <v>الخامس</v>
      </c>
      <c r="K160" s="30" t="str">
        <f t="shared" si="6"/>
        <v>E</v>
      </c>
    </row>
    <row r="161" spans="1:11">
      <c r="A161" s="24">
        <f t="shared" si="8"/>
        <v>159</v>
      </c>
      <c r="B161" s="24">
        <v>405637756</v>
      </c>
      <c r="C161" s="25" t="s">
        <v>182</v>
      </c>
      <c r="D161" s="26">
        <v>30208011204419</v>
      </c>
      <c r="E161" s="33" t="s">
        <v>282</v>
      </c>
      <c r="F161" s="27" t="s">
        <v>310</v>
      </c>
      <c r="G161" s="27" t="s">
        <v>314</v>
      </c>
      <c r="H161" s="26" t="s">
        <v>320</v>
      </c>
      <c r="I161" s="26">
        <v>5</v>
      </c>
      <c r="J161" s="29" t="str">
        <f t="shared" si="7"/>
        <v>الخامس</v>
      </c>
      <c r="K161" s="30" t="str">
        <f t="shared" si="6"/>
        <v>E</v>
      </c>
    </row>
    <row r="162" spans="1:11">
      <c r="A162" s="24">
        <f t="shared" si="8"/>
        <v>160</v>
      </c>
      <c r="B162" s="24">
        <v>405637991</v>
      </c>
      <c r="C162" s="25" t="s">
        <v>183</v>
      </c>
      <c r="D162" s="26">
        <v>30207231201295</v>
      </c>
      <c r="E162" s="34" t="s">
        <v>286</v>
      </c>
      <c r="F162" s="33" t="s">
        <v>309</v>
      </c>
      <c r="G162" s="33" t="s">
        <v>314</v>
      </c>
      <c r="H162" s="26" t="s">
        <v>320</v>
      </c>
      <c r="I162" s="26">
        <v>5</v>
      </c>
      <c r="J162" s="29" t="str">
        <f t="shared" si="7"/>
        <v>الخامس</v>
      </c>
      <c r="K162" s="30" t="str">
        <f t="shared" si="6"/>
        <v>E</v>
      </c>
    </row>
    <row r="163" spans="1:11">
      <c r="A163" s="24">
        <f t="shared" si="8"/>
        <v>161</v>
      </c>
      <c r="B163" s="24">
        <v>405638534</v>
      </c>
      <c r="C163" s="25" t="s">
        <v>184</v>
      </c>
      <c r="D163" s="26">
        <v>30301111200593</v>
      </c>
      <c r="E163" s="34" t="s">
        <v>288</v>
      </c>
      <c r="F163" s="33" t="s">
        <v>310</v>
      </c>
      <c r="G163" s="33" t="s">
        <v>314</v>
      </c>
      <c r="H163" s="26" t="s">
        <v>320</v>
      </c>
      <c r="I163" s="26">
        <v>5</v>
      </c>
      <c r="J163" s="29" t="str">
        <f t="shared" si="7"/>
        <v>الخامس</v>
      </c>
      <c r="K163" s="30" t="str">
        <f t="shared" si="6"/>
        <v>E</v>
      </c>
    </row>
    <row r="164" spans="1:11">
      <c r="A164" s="24">
        <f t="shared" si="8"/>
        <v>162</v>
      </c>
      <c r="B164" s="24">
        <v>405636682</v>
      </c>
      <c r="C164" s="25" t="s">
        <v>185</v>
      </c>
      <c r="D164" s="26">
        <v>30208031200495</v>
      </c>
      <c r="E164" s="34" t="s">
        <v>304</v>
      </c>
      <c r="F164" s="33" t="s">
        <v>310</v>
      </c>
      <c r="G164" s="33" t="s">
        <v>314</v>
      </c>
      <c r="H164" s="26" t="s">
        <v>320</v>
      </c>
      <c r="I164" s="26">
        <v>5</v>
      </c>
      <c r="J164" s="29" t="str">
        <f t="shared" si="7"/>
        <v>الخامس</v>
      </c>
      <c r="K164" s="30" t="str">
        <f t="shared" si="6"/>
        <v>E</v>
      </c>
    </row>
    <row r="165" spans="1:11">
      <c r="A165" s="24">
        <f t="shared" si="8"/>
        <v>163</v>
      </c>
      <c r="B165" s="24">
        <v>405638132</v>
      </c>
      <c r="C165" s="25" t="s">
        <v>186</v>
      </c>
      <c r="D165" s="26">
        <v>30205091200436</v>
      </c>
      <c r="E165" s="34" t="s">
        <v>305</v>
      </c>
      <c r="F165" s="27" t="s">
        <v>312</v>
      </c>
      <c r="G165" s="27" t="s">
        <v>315</v>
      </c>
      <c r="H165" s="26" t="s">
        <v>320</v>
      </c>
      <c r="I165" s="26">
        <v>5</v>
      </c>
      <c r="J165" s="29" t="str">
        <f t="shared" si="7"/>
        <v>الخامس</v>
      </c>
      <c r="K165" s="30" t="str">
        <f t="shared" si="6"/>
        <v>E</v>
      </c>
    </row>
    <row r="166" spans="1:11">
      <c r="A166" s="24">
        <f t="shared" si="8"/>
        <v>164</v>
      </c>
      <c r="B166" s="24">
        <v>405638079</v>
      </c>
      <c r="C166" s="25" t="s">
        <v>187</v>
      </c>
      <c r="D166" s="26">
        <v>30207011225797</v>
      </c>
      <c r="E166" s="27" t="s">
        <v>262</v>
      </c>
      <c r="F166" s="33" t="s">
        <v>313</v>
      </c>
      <c r="G166" s="33" t="s">
        <v>314</v>
      </c>
      <c r="H166" s="26" t="s">
        <v>320</v>
      </c>
      <c r="I166" s="26">
        <v>5</v>
      </c>
      <c r="J166" s="29" t="str">
        <f t="shared" si="7"/>
        <v>الخامس</v>
      </c>
      <c r="K166" s="30" t="str">
        <f t="shared" si="6"/>
        <v>E</v>
      </c>
    </row>
    <row r="167" spans="1:11">
      <c r="A167" s="24">
        <f t="shared" si="8"/>
        <v>165</v>
      </c>
      <c r="B167" s="24">
        <v>405638176</v>
      </c>
      <c r="C167" s="25" t="s">
        <v>188</v>
      </c>
      <c r="D167" s="26">
        <v>30206141201656</v>
      </c>
      <c r="E167" s="27" t="s">
        <v>264</v>
      </c>
      <c r="F167" s="27" t="s">
        <v>310</v>
      </c>
      <c r="G167" s="27" t="s">
        <v>314</v>
      </c>
      <c r="H167" s="26" t="s">
        <v>320</v>
      </c>
      <c r="I167" s="26">
        <v>5</v>
      </c>
      <c r="J167" s="29" t="str">
        <f t="shared" si="7"/>
        <v>الخامس</v>
      </c>
      <c r="K167" s="30" t="str">
        <f t="shared" si="6"/>
        <v>E</v>
      </c>
    </row>
    <row r="168" spans="1:11">
      <c r="A168" s="24">
        <f t="shared" si="8"/>
        <v>166</v>
      </c>
      <c r="B168" s="24">
        <v>405638580</v>
      </c>
      <c r="C168" s="25" t="s">
        <v>189</v>
      </c>
      <c r="D168" s="26">
        <v>30212221200855</v>
      </c>
      <c r="E168" s="27" t="s">
        <v>267</v>
      </c>
      <c r="F168" s="27" t="s">
        <v>310</v>
      </c>
      <c r="G168" s="27" t="s">
        <v>314</v>
      </c>
      <c r="H168" s="26" t="s">
        <v>320</v>
      </c>
      <c r="I168" s="26">
        <v>5</v>
      </c>
      <c r="J168" s="29" t="str">
        <f t="shared" si="7"/>
        <v>الخامس</v>
      </c>
      <c r="K168" s="30" t="str">
        <f t="shared" si="6"/>
        <v>E</v>
      </c>
    </row>
    <row r="169" spans="1:11">
      <c r="A169" s="24">
        <f t="shared" si="8"/>
        <v>167</v>
      </c>
      <c r="B169" s="24">
        <v>405638610</v>
      </c>
      <c r="C169" s="25" t="s">
        <v>190</v>
      </c>
      <c r="D169" s="26">
        <v>30212171201197</v>
      </c>
      <c r="E169" s="27" t="s">
        <v>268</v>
      </c>
      <c r="F169" s="27" t="s">
        <v>310</v>
      </c>
      <c r="G169" s="27" t="s">
        <v>314</v>
      </c>
      <c r="H169" s="26" t="s">
        <v>320</v>
      </c>
      <c r="I169" s="26">
        <v>5</v>
      </c>
      <c r="J169" s="29" t="str">
        <f t="shared" si="7"/>
        <v>الخامس</v>
      </c>
      <c r="K169" s="30" t="str">
        <f t="shared" si="6"/>
        <v>E</v>
      </c>
    </row>
    <row r="170" spans="1:11">
      <c r="A170" s="24">
        <f t="shared" si="8"/>
        <v>168</v>
      </c>
      <c r="B170" s="24">
        <v>407066641</v>
      </c>
      <c r="C170" s="25" t="s">
        <v>191</v>
      </c>
      <c r="D170" s="26">
        <v>30209091206154</v>
      </c>
      <c r="E170" s="27" t="s">
        <v>269</v>
      </c>
      <c r="F170" s="27" t="s">
        <v>312</v>
      </c>
      <c r="G170" s="27" t="s">
        <v>314</v>
      </c>
      <c r="H170" s="26" t="s">
        <v>320</v>
      </c>
      <c r="I170" s="26">
        <v>5</v>
      </c>
      <c r="J170" s="29" t="str">
        <f t="shared" si="7"/>
        <v>الخامس</v>
      </c>
      <c r="K170" s="30" t="str">
        <f t="shared" si="6"/>
        <v>E</v>
      </c>
    </row>
    <row r="171" spans="1:11">
      <c r="A171" s="24">
        <f t="shared" si="8"/>
        <v>169</v>
      </c>
      <c r="B171" s="24">
        <v>405638646</v>
      </c>
      <c r="C171" s="25" t="s">
        <v>192</v>
      </c>
      <c r="D171" s="26">
        <v>30301011222557</v>
      </c>
      <c r="E171" s="34" t="s">
        <v>303</v>
      </c>
      <c r="F171" s="27" t="s">
        <v>312</v>
      </c>
      <c r="G171" s="27" t="s">
        <v>314</v>
      </c>
      <c r="H171" s="26" t="s">
        <v>320</v>
      </c>
      <c r="I171" s="26">
        <v>5</v>
      </c>
      <c r="J171" s="29" t="str">
        <f t="shared" si="7"/>
        <v>الخامس</v>
      </c>
      <c r="K171" s="30" t="str">
        <f t="shared" si="6"/>
        <v>E</v>
      </c>
    </row>
    <row r="172" spans="1:11">
      <c r="A172" s="24">
        <f t="shared" si="8"/>
        <v>170</v>
      </c>
      <c r="B172" s="24">
        <v>405638215</v>
      </c>
      <c r="C172" s="25" t="s">
        <v>193</v>
      </c>
      <c r="D172" s="26">
        <v>30206191202114</v>
      </c>
      <c r="E172" s="34" t="s">
        <v>302</v>
      </c>
      <c r="F172" s="33" t="s">
        <v>313</v>
      </c>
      <c r="G172" s="33" t="s">
        <v>314</v>
      </c>
      <c r="H172" s="26" t="s">
        <v>320</v>
      </c>
      <c r="I172" s="26">
        <v>5</v>
      </c>
      <c r="J172" s="29" t="str">
        <f t="shared" si="7"/>
        <v>الخامس</v>
      </c>
      <c r="K172" s="30" t="str">
        <f t="shared" si="6"/>
        <v>E</v>
      </c>
    </row>
    <row r="173" spans="1:11">
      <c r="A173" s="24">
        <f t="shared" si="8"/>
        <v>171</v>
      </c>
      <c r="B173" s="24">
        <v>405638253</v>
      </c>
      <c r="C173" s="25" t="s">
        <v>194</v>
      </c>
      <c r="D173" s="26">
        <v>30210011216292</v>
      </c>
      <c r="E173" s="34" t="s">
        <v>301</v>
      </c>
      <c r="F173" s="34" t="s">
        <v>310</v>
      </c>
      <c r="G173" s="34" t="s">
        <v>314</v>
      </c>
      <c r="H173" s="26" t="s">
        <v>320</v>
      </c>
      <c r="I173" s="26">
        <v>5</v>
      </c>
      <c r="J173" s="29" t="str">
        <f t="shared" si="7"/>
        <v>الخامس</v>
      </c>
      <c r="K173" s="30" t="str">
        <f t="shared" si="6"/>
        <v>E</v>
      </c>
    </row>
    <row r="174" spans="1:11">
      <c r="A174" s="24">
        <f t="shared" si="8"/>
        <v>172</v>
      </c>
      <c r="B174" s="24">
        <v>405638666</v>
      </c>
      <c r="C174" s="25" t="s">
        <v>195</v>
      </c>
      <c r="D174" s="26">
        <v>30301011222433</v>
      </c>
      <c r="E174" s="34" t="s">
        <v>300</v>
      </c>
      <c r="F174" s="34" t="s">
        <v>312</v>
      </c>
      <c r="G174" s="34" t="s">
        <v>314</v>
      </c>
      <c r="H174" s="26" t="s">
        <v>320</v>
      </c>
      <c r="I174" s="26">
        <v>5</v>
      </c>
      <c r="J174" s="29" t="str">
        <f t="shared" si="7"/>
        <v>الخامس</v>
      </c>
      <c r="K174" s="30" t="str">
        <f t="shared" si="6"/>
        <v>E</v>
      </c>
    </row>
    <row r="175" spans="1:11">
      <c r="A175" s="24">
        <f t="shared" si="8"/>
        <v>173</v>
      </c>
      <c r="B175" s="24">
        <v>405638298</v>
      </c>
      <c r="C175" s="25" t="s">
        <v>196</v>
      </c>
      <c r="D175" s="26">
        <v>30210011239691</v>
      </c>
      <c r="E175" s="27" t="s">
        <v>277</v>
      </c>
      <c r="F175" s="34" t="s">
        <v>312</v>
      </c>
      <c r="G175" s="34" t="s">
        <v>314</v>
      </c>
      <c r="H175" s="26" t="s">
        <v>320</v>
      </c>
      <c r="I175" s="26">
        <v>5</v>
      </c>
      <c r="J175" s="29" t="str">
        <f t="shared" si="7"/>
        <v>الخامس</v>
      </c>
      <c r="K175" s="30" t="str">
        <f t="shared" si="6"/>
        <v>E</v>
      </c>
    </row>
    <row r="176" spans="1:11">
      <c r="A176" s="24">
        <f t="shared" si="8"/>
        <v>174</v>
      </c>
      <c r="B176" s="24">
        <v>405638703</v>
      </c>
      <c r="C176" s="25" t="s">
        <v>197</v>
      </c>
      <c r="D176" s="26">
        <v>30301011222395</v>
      </c>
      <c r="E176" s="34" t="s">
        <v>283</v>
      </c>
      <c r="F176" s="34" t="s">
        <v>312</v>
      </c>
      <c r="G176" s="34" t="s">
        <v>314</v>
      </c>
      <c r="H176" s="26" t="s">
        <v>320</v>
      </c>
      <c r="I176" s="26">
        <v>5</v>
      </c>
      <c r="J176" s="29" t="str">
        <f t="shared" si="7"/>
        <v>الخامس</v>
      </c>
      <c r="K176" s="30" t="str">
        <f t="shared" si="6"/>
        <v>E</v>
      </c>
    </row>
    <row r="177" spans="1:11">
      <c r="A177" s="24">
        <f t="shared" si="8"/>
        <v>175</v>
      </c>
      <c r="B177" s="24">
        <v>407066495</v>
      </c>
      <c r="C177" s="25" t="s">
        <v>198</v>
      </c>
      <c r="D177" s="26">
        <v>30205301200892</v>
      </c>
      <c r="E177" s="34" t="s">
        <v>284</v>
      </c>
      <c r="F177" s="27" t="s">
        <v>312</v>
      </c>
      <c r="G177" s="27" t="s">
        <v>314</v>
      </c>
      <c r="H177" s="26" t="s">
        <v>320</v>
      </c>
      <c r="I177" s="26">
        <v>5</v>
      </c>
      <c r="J177" s="29" t="str">
        <f t="shared" si="7"/>
        <v>الخامس</v>
      </c>
      <c r="K177" s="30" t="str">
        <f t="shared" si="6"/>
        <v>E</v>
      </c>
    </row>
    <row r="178" spans="1:11">
      <c r="A178" s="24">
        <f t="shared" si="8"/>
        <v>176</v>
      </c>
      <c r="B178" s="24">
        <v>405638737</v>
      </c>
      <c r="C178" s="25" t="s">
        <v>199</v>
      </c>
      <c r="D178" s="26">
        <v>30211011209217</v>
      </c>
      <c r="E178" s="34" t="s">
        <v>285</v>
      </c>
      <c r="F178" s="27" t="s">
        <v>310</v>
      </c>
      <c r="G178" s="27" t="s">
        <v>314</v>
      </c>
      <c r="H178" s="26" t="s">
        <v>320</v>
      </c>
      <c r="I178" s="26">
        <v>5</v>
      </c>
      <c r="J178" s="29" t="str">
        <f t="shared" si="7"/>
        <v>الخامس</v>
      </c>
      <c r="K178" s="30" t="str">
        <f t="shared" si="6"/>
        <v>E</v>
      </c>
    </row>
    <row r="179" spans="1:11">
      <c r="A179" s="24">
        <f t="shared" si="8"/>
        <v>177</v>
      </c>
      <c r="B179" s="24">
        <v>405638378</v>
      </c>
      <c r="C179" s="25" t="s">
        <v>200</v>
      </c>
      <c r="D179" s="26">
        <v>30207111200392</v>
      </c>
      <c r="E179" s="34" t="s">
        <v>296</v>
      </c>
      <c r="F179" s="27" t="s">
        <v>312</v>
      </c>
      <c r="G179" s="27" t="s">
        <v>314</v>
      </c>
      <c r="H179" s="26" t="s">
        <v>320</v>
      </c>
      <c r="I179" s="26">
        <v>5</v>
      </c>
      <c r="J179" s="29" t="str">
        <f t="shared" si="7"/>
        <v>الخامس</v>
      </c>
      <c r="K179" s="30" t="str">
        <f t="shared" si="6"/>
        <v>E</v>
      </c>
    </row>
    <row r="180" spans="1:11">
      <c r="A180" s="24">
        <f t="shared" si="8"/>
        <v>178</v>
      </c>
      <c r="B180" s="24">
        <v>405638415</v>
      </c>
      <c r="C180" s="25" t="s">
        <v>201</v>
      </c>
      <c r="D180" s="26">
        <v>30206101201955</v>
      </c>
      <c r="E180" s="34" t="s">
        <v>297</v>
      </c>
      <c r="F180" s="27" t="s">
        <v>311</v>
      </c>
      <c r="G180" s="27" t="s">
        <v>316</v>
      </c>
      <c r="H180" s="26" t="s">
        <v>320</v>
      </c>
      <c r="I180" s="26">
        <v>5</v>
      </c>
      <c r="J180" s="29" t="str">
        <f t="shared" si="7"/>
        <v>الخامس</v>
      </c>
      <c r="K180" s="30" t="str">
        <f t="shared" si="6"/>
        <v>E</v>
      </c>
    </row>
    <row r="181" spans="1:11">
      <c r="A181" s="24">
        <f t="shared" si="8"/>
        <v>179</v>
      </c>
      <c r="B181" s="24">
        <v>405638457</v>
      </c>
      <c r="C181" s="25" t="s">
        <v>202</v>
      </c>
      <c r="D181" s="26">
        <v>30205121200479</v>
      </c>
      <c r="E181" s="34" t="s">
        <v>298</v>
      </c>
      <c r="F181" s="27" t="s">
        <v>311</v>
      </c>
      <c r="G181" s="27" t="s">
        <v>314</v>
      </c>
      <c r="H181" s="26" t="s">
        <v>320</v>
      </c>
      <c r="I181" s="26">
        <v>5</v>
      </c>
      <c r="J181" s="29" t="str">
        <f t="shared" si="7"/>
        <v>الخامس</v>
      </c>
      <c r="K181" s="30" t="str">
        <f t="shared" si="6"/>
        <v>E</v>
      </c>
    </row>
    <row r="182" spans="1:11">
      <c r="A182" s="24">
        <f t="shared" si="8"/>
        <v>180</v>
      </c>
      <c r="B182" s="24">
        <v>405638340</v>
      </c>
      <c r="C182" s="25" t="s">
        <v>203</v>
      </c>
      <c r="D182" s="26">
        <v>30205281201501</v>
      </c>
      <c r="E182" s="34" t="s">
        <v>299</v>
      </c>
      <c r="F182" s="34" t="s">
        <v>311</v>
      </c>
      <c r="G182" s="34" t="s">
        <v>315</v>
      </c>
      <c r="H182" s="26" t="s">
        <v>320</v>
      </c>
      <c r="I182" s="26">
        <v>5</v>
      </c>
      <c r="J182" s="29" t="str">
        <f t="shared" si="7"/>
        <v>الخامس</v>
      </c>
      <c r="K182" s="30" t="str">
        <f t="shared" si="6"/>
        <v>E</v>
      </c>
    </row>
    <row r="183" spans="1:11">
      <c r="A183" s="24">
        <f t="shared" si="8"/>
        <v>181</v>
      </c>
      <c r="B183" s="24">
        <v>405637103</v>
      </c>
      <c r="C183" s="25" t="s">
        <v>204</v>
      </c>
      <c r="D183" s="26">
        <v>30303208800148</v>
      </c>
      <c r="E183" s="34" t="s">
        <v>287</v>
      </c>
      <c r="F183" s="34" t="s">
        <v>310</v>
      </c>
      <c r="G183" s="34" t="s">
        <v>316</v>
      </c>
      <c r="H183" s="26" t="s">
        <v>320</v>
      </c>
      <c r="I183" s="26">
        <v>5</v>
      </c>
      <c r="J183" s="29" t="str">
        <f t="shared" si="7"/>
        <v>الخامس</v>
      </c>
      <c r="K183" s="30" t="str">
        <f t="shared" si="6"/>
        <v>E</v>
      </c>
    </row>
    <row r="184" spans="1:11">
      <c r="A184" s="24">
        <f t="shared" si="8"/>
        <v>182</v>
      </c>
      <c r="B184" s="24">
        <v>405636831</v>
      </c>
      <c r="C184" s="25" t="s">
        <v>205</v>
      </c>
      <c r="D184" s="26">
        <v>30206151205765</v>
      </c>
      <c r="E184" s="34" t="s">
        <v>295</v>
      </c>
      <c r="F184" s="34" t="s">
        <v>317</v>
      </c>
      <c r="G184" s="34" t="s">
        <v>314</v>
      </c>
      <c r="H184" s="26" t="s">
        <v>320</v>
      </c>
      <c r="I184" s="26">
        <v>5</v>
      </c>
      <c r="J184" s="29" t="str">
        <f t="shared" si="7"/>
        <v>الخامس</v>
      </c>
      <c r="K184" s="30" t="str">
        <f t="shared" si="6"/>
        <v>E</v>
      </c>
    </row>
    <row r="185" spans="1:11">
      <c r="A185" s="24">
        <f t="shared" si="8"/>
        <v>183</v>
      </c>
      <c r="B185" s="24">
        <v>405636720</v>
      </c>
      <c r="C185" s="25" t="s">
        <v>206</v>
      </c>
      <c r="D185" s="26">
        <v>30205251203704</v>
      </c>
      <c r="E185" s="34" t="s">
        <v>294</v>
      </c>
      <c r="F185" s="34" t="s">
        <v>317</v>
      </c>
      <c r="G185" s="34" t="s">
        <v>316</v>
      </c>
      <c r="H185" s="26" t="s">
        <v>320</v>
      </c>
      <c r="I185" s="26">
        <v>5</v>
      </c>
      <c r="J185" s="29" t="str">
        <f t="shared" si="7"/>
        <v>الخامس</v>
      </c>
      <c r="K185" s="30" t="str">
        <f t="shared" si="6"/>
        <v>E</v>
      </c>
    </row>
    <row r="186" spans="1:11">
      <c r="A186" s="24">
        <f t="shared" si="8"/>
        <v>184</v>
      </c>
      <c r="B186" s="24">
        <v>405636795</v>
      </c>
      <c r="C186" s="25" t="s">
        <v>207</v>
      </c>
      <c r="D186" s="26">
        <v>30202261201107</v>
      </c>
      <c r="E186" s="34" t="s">
        <v>293</v>
      </c>
      <c r="F186" s="27" t="s">
        <v>317</v>
      </c>
      <c r="G186" s="27" t="s">
        <v>316</v>
      </c>
      <c r="H186" s="26" t="s">
        <v>320</v>
      </c>
      <c r="I186" s="26">
        <v>5</v>
      </c>
      <c r="J186" s="29" t="str">
        <f t="shared" si="7"/>
        <v>الخامس</v>
      </c>
      <c r="K186" s="30" t="str">
        <f t="shared" si="6"/>
        <v>E</v>
      </c>
    </row>
    <row r="187" spans="1:11">
      <c r="A187" s="24">
        <f t="shared" si="8"/>
        <v>185</v>
      </c>
      <c r="B187" s="24">
        <v>405657715</v>
      </c>
      <c r="C187" s="25" t="s">
        <v>208</v>
      </c>
      <c r="D187" s="26">
        <v>30209031200688</v>
      </c>
      <c r="E187" s="34" t="s">
        <v>292</v>
      </c>
      <c r="F187" s="34" t="s">
        <v>312</v>
      </c>
      <c r="G187" s="34" t="s">
        <v>314</v>
      </c>
      <c r="H187" s="26" t="s">
        <v>320</v>
      </c>
      <c r="I187" s="26">
        <v>5</v>
      </c>
      <c r="J187" s="29" t="str">
        <f t="shared" si="7"/>
        <v>الخامس</v>
      </c>
      <c r="K187" s="30" t="str">
        <f t="shared" si="6"/>
        <v>E</v>
      </c>
    </row>
    <row r="188" spans="1:11">
      <c r="A188" s="24">
        <f t="shared" si="8"/>
        <v>186</v>
      </c>
      <c r="B188" s="24">
        <v>405636865</v>
      </c>
      <c r="C188" s="25" t="s">
        <v>209</v>
      </c>
      <c r="D188" s="26">
        <v>30210011214265</v>
      </c>
      <c r="E188" s="34" t="s">
        <v>291</v>
      </c>
      <c r="F188" s="34" t="s">
        <v>309</v>
      </c>
      <c r="G188" s="27" t="s">
        <v>316</v>
      </c>
      <c r="H188" s="26" t="s">
        <v>320</v>
      </c>
      <c r="I188" s="26">
        <v>5</v>
      </c>
      <c r="J188" s="29" t="str">
        <f t="shared" si="7"/>
        <v>الخامس</v>
      </c>
      <c r="K188" s="30" t="str">
        <f t="shared" si="6"/>
        <v>E</v>
      </c>
    </row>
    <row r="189" spans="1:11">
      <c r="A189" s="24">
        <f t="shared" si="8"/>
        <v>187</v>
      </c>
      <c r="B189" s="24">
        <v>405636897</v>
      </c>
      <c r="C189" s="25" t="s">
        <v>210</v>
      </c>
      <c r="D189" s="26">
        <v>30203081201245</v>
      </c>
      <c r="E189" s="34" t="s">
        <v>290</v>
      </c>
      <c r="F189" s="34" t="s">
        <v>309</v>
      </c>
      <c r="G189" s="34" t="s">
        <v>314</v>
      </c>
      <c r="H189" s="26" t="s">
        <v>320</v>
      </c>
      <c r="I189" s="26">
        <v>5</v>
      </c>
      <c r="J189" s="29" t="str">
        <f t="shared" si="7"/>
        <v>الخامس</v>
      </c>
      <c r="K189" s="30" t="str">
        <f t="shared" si="6"/>
        <v>E</v>
      </c>
    </row>
    <row r="190" spans="1:11">
      <c r="A190" s="24">
        <f t="shared" si="8"/>
        <v>188</v>
      </c>
      <c r="B190" s="24">
        <v>405636922</v>
      </c>
      <c r="C190" s="25" t="s">
        <v>211</v>
      </c>
      <c r="D190" s="26">
        <v>30210011214427</v>
      </c>
      <c r="E190" s="34" t="s">
        <v>289</v>
      </c>
      <c r="F190" s="34" t="s">
        <v>309</v>
      </c>
      <c r="G190" s="27" t="s">
        <v>316</v>
      </c>
      <c r="H190" s="26" t="s">
        <v>320</v>
      </c>
      <c r="I190" s="26">
        <v>5</v>
      </c>
      <c r="J190" s="29" t="str">
        <f t="shared" si="7"/>
        <v>الخامس</v>
      </c>
      <c r="K190" s="30" t="str">
        <f t="shared" si="6"/>
        <v>E</v>
      </c>
    </row>
    <row r="191" spans="1:11">
      <c r="A191" s="24">
        <f t="shared" si="8"/>
        <v>189</v>
      </c>
      <c r="B191" s="24">
        <v>405636950</v>
      </c>
      <c r="C191" s="25" t="s">
        <v>212</v>
      </c>
      <c r="D191" s="26">
        <v>30209211207702</v>
      </c>
      <c r="E191" s="27" t="s">
        <v>259</v>
      </c>
      <c r="F191" s="34" t="s">
        <v>309</v>
      </c>
      <c r="G191" s="34" t="s">
        <v>314</v>
      </c>
      <c r="H191" s="26" t="s">
        <v>320</v>
      </c>
      <c r="I191" s="26">
        <v>5</v>
      </c>
      <c r="J191" s="29" t="str">
        <f t="shared" si="7"/>
        <v>الخامس</v>
      </c>
      <c r="K191" s="30" t="str">
        <f t="shared" si="6"/>
        <v>E</v>
      </c>
    </row>
    <row r="192" spans="1:11">
      <c r="A192" s="24">
        <f t="shared" si="8"/>
        <v>190</v>
      </c>
      <c r="B192" s="24">
        <v>405636971</v>
      </c>
      <c r="C192" s="25" t="s">
        <v>213</v>
      </c>
      <c r="D192" s="26">
        <v>30203111201342</v>
      </c>
      <c r="E192" s="27" t="s">
        <v>260</v>
      </c>
      <c r="F192" s="34" t="s">
        <v>318</v>
      </c>
      <c r="G192" s="27" t="s">
        <v>316</v>
      </c>
      <c r="H192" s="26" t="s">
        <v>320</v>
      </c>
      <c r="I192" s="26">
        <v>5</v>
      </c>
      <c r="J192" s="29" t="str">
        <f t="shared" si="7"/>
        <v>الخامس</v>
      </c>
      <c r="K192" s="30" t="str">
        <f t="shared" si="6"/>
        <v>E</v>
      </c>
    </row>
    <row r="193" spans="1:11">
      <c r="A193" s="24">
        <f t="shared" si="8"/>
        <v>191</v>
      </c>
      <c r="B193" s="24">
        <v>405636999</v>
      </c>
      <c r="C193" s="25" t="s">
        <v>214</v>
      </c>
      <c r="D193" s="26">
        <v>30210011214281</v>
      </c>
      <c r="E193" s="27" t="s">
        <v>261</v>
      </c>
      <c r="F193" s="27" t="s">
        <v>309</v>
      </c>
      <c r="G193" s="27" t="s">
        <v>314</v>
      </c>
      <c r="H193" s="26" t="s">
        <v>320</v>
      </c>
      <c r="I193" s="26">
        <v>5</v>
      </c>
      <c r="J193" s="29" t="str">
        <f t="shared" si="7"/>
        <v>الخامس</v>
      </c>
      <c r="K193" s="30" t="str">
        <f t="shared" si="6"/>
        <v>E</v>
      </c>
    </row>
    <row r="194" spans="1:11">
      <c r="A194" s="24">
        <f t="shared" si="8"/>
        <v>192</v>
      </c>
      <c r="B194" s="24">
        <v>405637140</v>
      </c>
      <c r="C194" s="25" t="s">
        <v>215</v>
      </c>
      <c r="D194" s="26">
        <v>30212121202389</v>
      </c>
      <c r="E194" s="27" t="s">
        <v>263</v>
      </c>
      <c r="F194" s="27" t="s">
        <v>309</v>
      </c>
      <c r="G194" s="27" t="s">
        <v>314</v>
      </c>
      <c r="H194" s="26" t="s">
        <v>320</v>
      </c>
      <c r="I194" s="26">
        <v>5</v>
      </c>
      <c r="J194" s="29" t="str">
        <f t="shared" si="7"/>
        <v>الخامس</v>
      </c>
      <c r="K194" s="30" t="str">
        <f t="shared" si="6"/>
        <v>E</v>
      </c>
    </row>
    <row r="195" spans="1:11">
      <c r="A195" s="24">
        <f t="shared" si="8"/>
        <v>193</v>
      </c>
      <c r="B195" s="24">
        <v>405637019</v>
      </c>
      <c r="C195" s="25" t="s">
        <v>216</v>
      </c>
      <c r="D195" s="26">
        <v>30210011214303</v>
      </c>
      <c r="E195" s="27" t="s">
        <v>265</v>
      </c>
      <c r="F195" s="27" t="s">
        <v>310</v>
      </c>
      <c r="G195" s="27" t="s">
        <v>314</v>
      </c>
      <c r="H195" s="26" t="s">
        <v>320</v>
      </c>
      <c r="I195" s="26">
        <v>5</v>
      </c>
      <c r="J195" s="29" t="str">
        <f t="shared" si="7"/>
        <v>الخامس</v>
      </c>
      <c r="K195" s="30" t="str">
        <f t="shared" ref="K195:K258" si="9">VLOOKUP(J195,$V$3:$W$8,2,0)</f>
        <v>E</v>
      </c>
    </row>
    <row r="196" spans="1:11">
      <c r="A196" s="24">
        <f t="shared" si="8"/>
        <v>194</v>
      </c>
      <c r="B196" s="24">
        <v>405637182</v>
      </c>
      <c r="C196" s="25" t="s">
        <v>217</v>
      </c>
      <c r="D196" s="26">
        <v>30212291200704</v>
      </c>
      <c r="E196" s="27" t="s">
        <v>266</v>
      </c>
      <c r="F196" s="27" t="s">
        <v>309</v>
      </c>
      <c r="G196" s="27" t="s">
        <v>314</v>
      </c>
      <c r="H196" s="26" t="s">
        <v>320</v>
      </c>
      <c r="I196" s="26">
        <v>5</v>
      </c>
      <c r="J196" s="29" t="str">
        <f t="shared" ref="J196:J259" si="10">IF(C196&gt;1,VLOOKUP(I196,$U$3:$W$8,2,0))</f>
        <v>الخامس</v>
      </c>
      <c r="K196" s="30" t="str">
        <f t="shared" si="9"/>
        <v>E</v>
      </c>
    </row>
    <row r="197" spans="1:11">
      <c r="A197" s="24">
        <f t="shared" ref="A197:A260" si="11">IF(C196&gt;1,A196+1)</f>
        <v>195</v>
      </c>
      <c r="B197" s="24">
        <v>405637039</v>
      </c>
      <c r="C197" s="25" t="s">
        <v>218</v>
      </c>
      <c r="D197" s="26">
        <v>30207011224103</v>
      </c>
      <c r="E197" s="27" t="s">
        <v>270</v>
      </c>
      <c r="F197" s="27" t="s">
        <v>310</v>
      </c>
      <c r="G197" s="27" t="s">
        <v>314</v>
      </c>
      <c r="H197" s="26" t="s">
        <v>320</v>
      </c>
      <c r="I197" s="26">
        <v>5</v>
      </c>
      <c r="J197" s="29" t="str">
        <f t="shared" si="10"/>
        <v>الخامس</v>
      </c>
      <c r="K197" s="30" t="str">
        <f t="shared" si="9"/>
        <v>E</v>
      </c>
    </row>
    <row r="198" spans="1:11">
      <c r="A198" s="24">
        <f t="shared" si="11"/>
        <v>196</v>
      </c>
      <c r="B198" s="24">
        <v>405637247</v>
      </c>
      <c r="C198" s="25" t="s">
        <v>219</v>
      </c>
      <c r="D198" s="26">
        <v>30302011205489</v>
      </c>
      <c r="E198" s="33" t="s">
        <v>271</v>
      </c>
      <c r="F198" s="27" t="s">
        <v>310</v>
      </c>
      <c r="G198" s="27" t="s">
        <v>314</v>
      </c>
      <c r="H198" s="26" t="s">
        <v>320</v>
      </c>
      <c r="I198" s="26">
        <v>5</v>
      </c>
      <c r="J198" s="29" t="str">
        <f t="shared" si="10"/>
        <v>الخامس</v>
      </c>
      <c r="K198" s="30" t="str">
        <f t="shared" si="9"/>
        <v>E</v>
      </c>
    </row>
    <row r="199" spans="1:11">
      <c r="A199" s="24">
        <f t="shared" si="11"/>
        <v>197</v>
      </c>
      <c r="B199" s="24">
        <v>405637278</v>
      </c>
      <c r="C199" s="25" t="s">
        <v>220</v>
      </c>
      <c r="D199" s="26">
        <v>30211091201807</v>
      </c>
      <c r="E199" s="33" t="s">
        <v>272</v>
      </c>
      <c r="F199" s="27" t="s">
        <v>310</v>
      </c>
      <c r="G199" s="27" t="s">
        <v>314</v>
      </c>
      <c r="H199" s="26" t="s">
        <v>320</v>
      </c>
      <c r="I199" s="26">
        <v>5</v>
      </c>
      <c r="J199" s="29" t="str">
        <f t="shared" si="10"/>
        <v>الخامس</v>
      </c>
      <c r="K199" s="30" t="str">
        <f t="shared" si="9"/>
        <v>E</v>
      </c>
    </row>
    <row r="200" spans="1:11">
      <c r="A200" s="24">
        <f t="shared" si="11"/>
        <v>198</v>
      </c>
      <c r="B200" s="24">
        <v>405637060</v>
      </c>
      <c r="C200" s="25" t="s">
        <v>221</v>
      </c>
      <c r="D200" s="26">
        <v>30201011215807</v>
      </c>
      <c r="E200" s="33" t="s">
        <v>273</v>
      </c>
      <c r="F200" s="33" t="s">
        <v>309</v>
      </c>
      <c r="G200" s="33" t="s">
        <v>314</v>
      </c>
      <c r="H200" s="26" t="s">
        <v>320</v>
      </c>
      <c r="I200" s="26">
        <v>5</v>
      </c>
      <c r="J200" s="29" t="str">
        <f t="shared" si="10"/>
        <v>الخامس</v>
      </c>
      <c r="K200" s="30" t="str">
        <f t="shared" si="9"/>
        <v>E</v>
      </c>
    </row>
    <row r="201" spans="1:11">
      <c r="A201" s="24">
        <f t="shared" si="11"/>
        <v>199</v>
      </c>
      <c r="B201" s="24">
        <v>402644910</v>
      </c>
      <c r="C201" s="25" t="s">
        <v>222</v>
      </c>
      <c r="D201" s="26">
        <v>30108011202772</v>
      </c>
      <c r="E201" s="27" t="s">
        <v>281</v>
      </c>
      <c r="F201" s="33" t="s">
        <v>310</v>
      </c>
      <c r="G201" s="33" t="s">
        <v>314</v>
      </c>
      <c r="H201" s="26" t="s">
        <v>320</v>
      </c>
      <c r="I201" s="26">
        <v>6</v>
      </c>
      <c r="J201" s="29" t="str">
        <f t="shared" si="10"/>
        <v>السادس</v>
      </c>
      <c r="K201" s="30" t="str">
        <f t="shared" si="9"/>
        <v>F</v>
      </c>
    </row>
    <row r="202" spans="1:11">
      <c r="A202" s="24">
        <f t="shared" si="11"/>
        <v>200</v>
      </c>
      <c r="B202" s="24">
        <v>402646682</v>
      </c>
      <c r="C202" s="25" t="s">
        <v>223</v>
      </c>
      <c r="D202" s="26">
        <v>30201011217877</v>
      </c>
      <c r="E202" s="33" t="s">
        <v>274</v>
      </c>
      <c r="F202" s="33" t="s">
        <v>310</v>
      </c>
      <c r="G202" s="33" t="s">
        <v>314</v>
      </c>
      <c r="H202" s="26" t="s">
        <v>320</v>
      </c>
      <c r="I202" s="26">
        <v>6</v>
      </c>
      <c r="J202" s="29" t="str">
        <f t="shared" si="10"/>
        <v>السادس</v>
      </c>
      <c r="K202" s="30" t="str">
        <f t="shared" si="9"/>
        <v>F</v>
      </c>
    </row>
    <row r="203" spans="1:11">
      <c r="A203" s="24">
        <f t="shared" si="11"/>
        <v>201</v>
      </c>
      <c r="B203" s="24">
        <v>402641965</v>
      </c>
      <c r="C203" s="25" t="s">
        <v>224</v>
      </c>
      <c r="D203" s="26">
        <v>30101151200333</v>
      </c>
      <c r="E203" s="27" t="s">
        <v>275</v>
      </c>
      <c r="F203" s="27" t="s">
        <v>312</v>
      </c>
      <c r="G203" s="27" t="s">
        <v>315</v>
      </c>
      <c r="H203" s="26" t="s">
        <v>320</v>
      </c>
      <c r="I203" s="26">
        <v>6</v>
      </c>
      <c r="J203" s="29" t="str">
        <f t="shared" si="10"/>
        <v>السادس</v>
      </c>
      <c r="K203" s="30" t="str">
        <f t="shared" si="9"/>
        <v>F</v>
      </c>
    </row>
    <row r="204" spans="1:11">
      <c r="A204" s="24">
        <f t="shared" si="11"/>
        <v>202</v>
      </c>
      <c r="B204" s="24">
        <v>402644178</v>
      </c>
      <c r="C204" s="25" t="s">
        <v>225</v>
      </c>
      <c r="D204" s="26">
        <v>30106111200138</v>
      </c>
      <c r="E204" s="27" t="s">
        <v>278</v>
      </c>
      <c r="F204" s="33" t="s">
        <v>313</v>
      </c>
      <c r="G204" s="33" t="s">
        <v>314</v>
      </c>
      <c r="H204" s="26" t="s">
        <v>320</v>
      </c>
      <c r="I204" s="26">
        <v>6</v>
      </c>
      <c r="J204" s="29" t="str">
        <f t="shared" si="10"/>
        <v>السادس</v>
      </c>
      <c r="K204" s="30" t="str">
        <f t="shared" si="9"/>
        <v>F</v>
      </c>
    </row>
    <row r="205" spans="1:11">
      <c r="A205" s="24">
        <f t="shared" si="11"/>
        <v>203</v>
      </c>
      <c r="B205" s="24">
        <v>402644971</v>
      </c>
      <c r="C205" s="25" t="s">
        <v>226</v>
      </c>
      <c r="D205" s="26">
        <v>30108011202799</v>
      </c>
      <c r="E205" s="27" t="s">
        <v>279</v>
      </c>
      <c r="F205" s="27" t="s">
        <v>310</v>
      </c>
      <c r="G205" s="27" t="s">
        <v>314</v>
      </c>
      <c r="H205" s="26" t="s">
        <v>320</v>
      </c>
      <c r="I205" s="26">
        <v>6</v>
      </c>
      <c r="J205" s="29" t="str">
        <f t="shared" si="10"/>
        <v>السادس</v>
      </c>
      <c r="K205" s="30" t="str">
        <f t="shared" si="9"/>
        <v>F</v>
      </c>
    </row>
    <row r="206" spans="1:11">
      <c r="A206" s="24">
        <f t="shared" si="11"/>
        <v>204</v>
      </c>
      <c r="B206" s="24">
        <v>449370610</v>
      </c>
      <c r="C206" s="25" t="s">
        <v>227</v>
      </c>
      <c r="D206" s="26">
        <v>30201011217656</v>
      </c>
      <c r="E206" s="27" t="s">
        <v>280</v>
      </c>
      <c r="F206" s="27" t="s">
        <v>310</v>
      </c>
      <c r="G206" s="27" t="s">
        <v>314</v>
      </c>
      <c r="H206" s="26" t="s">
        <v>320</v>
      </c>
      <c r="I206" s="26">
        <v>6</v>
      </c>
      <c r="J206" s="29" t="str">
        <f t="shared" si="10"/>
        <v>السادس</v>
      </c>
      <c r="K206" s="30" t="str">
        <f t="shared" si="9"/>
        <v>F</v>
      </c>
    </row>
    <row r="207" spans="1:11">
      <c r="A207" s="24">
        <f t="shared" si="11"/>
        <v>205</v>
      </c>
      <c r="B207" s="24">
        <v>402644266</v>
      </c>
      <c r="C207" s="25" t="s">
        <v>228</v>
      </c>
      <c r="D207" s="26">
        <v>30106201200439</v>
      </c>
      <c r="E207" s="27" t="s">
        <v>276</v>
      </c>
      <c r="F207" s="27" t="s">
        <v>310</v>
      </c>
      <c r="G207" s="27" t="s">
        <v>314</v>
      </c>
      <c r="H207" s="26" t="s">
        <v>320</v>
      </c>
      <c r="I207" s="26">
        <v>6</v>
      </c>
      <c r="J207" s="29" t="str">
        <f t="shared" si="10"/>
        <v>السادس</v>
      </c>
      <c r="K207" s="30" t="str">
        <f t="shared" si="9"/>
        <v>F</v>
      </c>
    </row>
    <row r="208" spans="1:11">
      <c r="A208" s="24">
        <f t="shared" si="11"/>
        <v>206</v>
      </c>
      <c r="B208" s="24">
        <v>443581955</v>
      </c>
      <c r="C208" s="25" t="s">
        <v>229</v>
      </c>
      <c r="D208" s="26">
        <v>30101011214377</v>
      </c>
      <c r="E208" s="33" t="s">
        <v>282</v>
      </c>
      <c r="F208" s="27" t="s">
        <v>312</v>
      </c>
      <c r="G208" s="27" t="s">
        <v>314</v>
      </c>
      <c r="H208" s="26" t="s">
        <v>320</v>
      </c>
      <c r="I208" s="26">
        <v>6</v>
      </c>
      <c r="J208" s="29" t="str">
        <f t="shared" si="10"/>
        <v>السادس</v>
      </c>
      <c r="K208" s="30" t="str">
        <f t="shared" si="9"/>
        <v>F</v>
      </c>
    </row>
    <row r="209" spans="1:11">
      <c r="A209" s="24">
        <f t="shared" si="11"/>
        <v>207</v>
      </c>
      <c r="B209" s="24">
        <v>402642329</v>
      </c>
      <c r="C209" s="25" t="s">
        <v>230</v>
      </c>
      <c r="D209" s="26">
        <v>30102031203211</v>
      </c>
      <c r="E209" s="34" t="s">
        <v>286</v>
      </c>
      <c r="F209" s="27" t="s">
        <v>312</v>
      </c>
      <c r="G209" s="27" t="s">
        <v>314</v>
      </c>
      <c r="H209" s="26" t="s">
        <v>320</v>
      </c>
      <c r="I209" s="26">
        <v>6</v>
      </c>
      <c r="J209" s="29" t="str">
        <f t="shared" si="10"/>
        <v>السادس</v>
      </c>
      <c r="K209" s="30" t="str">
        <f t="shared" si="9"/>
        <v>F</v>
      </c>
    </row>
    <row r="210" spans="1:11">
      <c r="A210" s="24">
        <f t="shared" si="11"/>
        <v>208</v>
      </c>
      <c r="B210" s="24">
        <v>402641814</v>
      </c>
      <c r="C210" s="25" t="s">
        <v>231</v>
      </c>
      <c r="D210" s="26">
        <v>30101011273675</v>
      </c>
      <c r="E210" s="34" t="s">
        <v>288</v>
      </c>
      <c r="F210" s="33" t="s">
        <v>313</v>
      </c>
      <c r="G210" s="33" t="s">
        <v>314</v>
      </c>
      <c r="H210" s="26" t="s">
        <v>320</v>
      </c>
      <c r="I210" s="26">
        <v>6</v>
      </c>
      <c r="J210" s="29" t="str">
        <f t="shared" si="10"/>
        <v>السادس</v>
      </c>
      <c r="K210" s="30" t="str">
        <f t="shared" si="9"/>
        <v>F</v>
      </c>
    </row>
    <row r="211" spans="1:11">
      <c r="A211" s="24">
        <f t="shared" si="11"/>
        <v>209</v>
      </c>
      <c r="B211" s="24">
        <v>403301384</v>
      </c>
      <c r="C211" s="25" t="s">
        <v>232</v>
      </c>
      <c r="D211" s="26">
        <v>30111271200235</v>
      </c>
      <c r="E211" s="34" t="s">
        <v>304</v>
      </c>
      <c r="F211" s="34" t="s">
        <v>310</v>
      </c>
      <c r="G211" s="34" t="s">
        <v>314</v>
      </c>
      <c r="H211" s="26" t="s">
        <v>320</v>
      </c>
      <c r="I211" s="26">
        <v>6</v>
      </c>
      <c r="J211" s="29" t="str">
        <f t="shared" si="10"/>
        <v>السادس</v>
      </c>
      <c r="K211" s="30" t="str">
        <f t="shared" si="9"/>
        <v>F</v>
      </c>
    </row>
    <row r="212" spans="1:11">
      <c r="A212" s="24">
        <f t="shared" si="11"/>
        <v>210</v>
      </c>
      <c r="B212" s="24">
        <v>402640824</v>
      </c>
      <c r="C212" s="25" t="s">
        <v>233</v>
      </c>
      <c r="D212" s="26">
        <v>30010201202795</v>
      </c>
      <c r="E212" s="34" t="s">
        <v>305</v>
      </c>
      <c r="F212" s="34" t="s">
        <v>312</v>
      </c>
      <c r="G212" s="34" t="s">
        <v>314</v>
      </c>
      <c r="H212" s="26" t="s">
        <v>320</v>
      </c>
      <c r="I212" s="26">
        <v>6</v>
      </c>
      <c r="J212" s="29" t="str">
        <f t="shared" si="10"/>
        <v>السادس</v>
      </c>
      <c r="K212" s="30" t="str">
        <f t="shared" si="9"/>
        <v>F</v>
      </c>
    </row>
    <row r="213" spans="1:11">
      <c r="A213" s="24">
        <f t="shared" si="11"/>
        <v>211</v>
      </c>
      <c r="B213" s="24">
        <v>402644986</v>
      </c>
      <c r="C213" s="25" t="s">
        <v>234</v>
      </c>
      <c r="D213" s="26">
        <v>30108011202837</v>
      </c>
      <c r="E213" s="27" t="s">
        <v>262</v>
      </c>
      <c r="F213" s="34" t="s">
        <v>312</v>
      </c>
      <c r="G213" s="34" t="s">
        <v>314</v>
      </c>
      <c r="H213" s="26" t="s">
        <v>320</v>
      </c>
      <c r="I213" s="26">
        <v>6</v>
      </c>
      <c r="J213" s="29" t="str">
        <f t="shared" si="10"/>
        <v>السادس</v>
      </c>
      <c r="K213" s="30" t="str">
        <f t="shared" si="9"/>
        <v>F</v>
      </c>
    </row>
    <row r="214" spans="1:11">
      <c r="A214" s="24">
        <f t="shared" si="11"/>
        <v>212</v>
      </c>
      <c r="B214" s="24">
        <v>402643767</v>
      </c>
      <c r="C214" s="25" t="s">
        <v>235</v>
      </c>
      <c r="D214" s="26">
        <v>30105151201335</v>
      </c>
      <c r="E214" s="27" t="s">
        <v>264</v>
      </c>
      <c r="F214" s="34" t="s">
        <v>312</v>
      </c>
      <c r="G214" s="34" t="s">
        <v>314</v>
      </c>
      <c r="H214" s="26" t="s">
        <v>320</v>
      </c>
      <c r="I214" s="26">
        <v>6</v>
      </c>
      <c r="J214" s="29" t="str">
        <f t="shared" si="10"/>
        <v>السادس</v>
      </c>
      <c r="K214" s="30" t="str">
        <f t="shared" si="9"/>
        <v>F</v>
      </c>
    </row>
    <row r="215" spans="1:11">
      <c r="A215" s="24">
        <f t="shared" si="11"/>
        <v>213</v>
      </c>
      <c r="B215" s="24">
        <v>402642572</v>
      </c>
      <c r="C215" s="25" t="s">
        <v>236</v>
      </c>
      <c r="D215" s="26">
        <v>30102241201734</v>
      </c>
      <c r="E215" s="27" t="s">
        <v>267</v>
      </c>
      <c r="F215" s="27" t="s">
        <v>312</v>
      </c>
      <c r="G215" s="27" t="s">
        <v>314</v>
      </c>
      <c r="H215" s="26" t="s">
        <v>320</v>
      </c>
      <c r="I215" s="26">
        <v>6</v>
      </c>
      <c r="J215" s="29" t="str">
        <f t="shared" si="10"/>
        <v>السادس</v>
      </c>
      <c r="K215" s="30" t="str">
        <f t="shared" si="9"/>
        <v>F</v>
      </c>
    </row>
    <row r="216" spans="1:11">
      <c r="A216" s="24">
        <f t="shared" si="11"/>
        <v>214</v>
      </c>
      <c r="B216" s="24">
        <v>402644447</v>
      </c>
      <c r="C216" s="25" t="s">
        <v>237</v>
      </c>
      <c r="D216" s="26">
        <v>30107021200194</v>
      </c>
      <c r="E216" s="27" t="s">
        <v>268</v>
      </c>
      <c r="F216" s="27" t="s">
        <v>310</v>
      </c>
      <c r="G216" s="27" t="s">
        <v>314</v>
      </c>
      <c r="H216" s="26" t="s">
        <v>320</v>
      </c>
      <c r="I216" s="26">
        <v>6</v>
      </c>
      <c r="J216" s="29" t="str">
        <f t="shared" si="10"/>
        <v>السادس</v>
      </c>
      <c r="K216" s="30" t="str">
        <f t="shared" si="9"/>
        <v>F</v>
      </c>
    </row>
    <row r="217" spans="1:11">
      <c r="A217" s="24">
        <f t="shared" si="11"/>
        <v>215</v>
      </c>
      <c r="B217" s="24">
        <v>402643174</v>
      </c>
      <c r="C217" s="25" t="s">
        <v>238</v>
      </c>
      <c r="D217" s="26">
        <v>30104051201412</v>
      </c>
      <c r="E217" s="27" t="s">
        <v>269</v>
      </c>
      <c r="F217" s="27" t="s">
        <v>312</v>
      </c>
      <c r="G217" s="27" t="s">
        <v>314</v>
      </c>
      <c r="H217" s="26" t="s">
        <v>320</v>
      </c>
      <c r="I217" s="26">
        <v>6</v>
      </c>
      <c r="J217" s="29" t="str">
        <f t="shared" si="10"/>
        <v>السادس</v>
      </c>
      <c r="K217" s="30" t="str">
        <f t="shared" si="9"/>
        <v>F</v>
      </c>
    </row>
    <row r="218" spans="1:11">
      <c r="A218" s="24">
        <f t="shared" si="11"/>
        <v>216</v>
      </c>
      <c r="B218" s="24">
        <v>402643474</v>
      </c>
      <c r="C218" s="25" t="s">
        <v>239</v>
      </c>
      <c r="D218" s="26">
        <v>30104291200456</v>
      </c>
      <c r="E218" s="34" t="s">
        <v>303</v>
      </c>
      <c r="F218" s="27" t="s">
        <v>311</v>
      </c>
      <c r="G218" s="27" t="s">
        <v>316</v>
      </c>
      <c r="H218" s="26" t="s">
        <v>320</v>
      </c>
      <c r="I218" s="26">
        <v>6</v>
      </c>
      <c r="J218" s="29" t="str">
        <f t="shared" si="10"/>
        <v>السادس</v>
      </c>
      <c r="K218" s="30" t="str">
        <f t="shared" si="9"/>
        <v>F</v>
      </c>
    </row>
    <row r="219" spans="1:11">
      <c r="A219" s="24">
        <f t="shared" si="11"/>
        <v>217</v>
      </c>
      <c r="B219" s="24">
        <v>403301290</v>
      </c>
      <c r="C219" s="25" t="s">
        <v>240</v>
      </c>
      <c r="D219" s="26">
        <v>30111231200348</v>
      </c>
      <c r="E219" s="34" t="s">
        <v>302</v>
      </c>
      <c r="F219" s="27" t="s">
        <v>311</v>
      </c>
      <c r="G219" s="27" t="s">
        <v>314</v>
      </c>
      <c r="H219" s="26" t="s">
        <v>320</v>
      </c>
      <c r="I219" s="26">
        <v>6</v>
      </c>
      <c r="J219" s="29" t="str">
        <f t="shared" si="10"/>
        <v>السادس</v>
      </c>
      <c r="K219" s="30" t="str">
        <f t="shared" si="9"/>
        <v>F</v>
      </c>
    </row>
    <row r="220" spans="1:11">
      <c r="A220" s="24">
        <f t="shared" si="11"/>
        <v>218</v>
      </c>
      <c r="B220" s="24">
        <v>403301443</v>
      </c>
      <c r="C220" s="25" t="s">
        <v>241</v>
      </c>
      <c r="D220" s="26">
        <v>30110231201623</v>
      </c>
      <c r="E220" s="34" t="s">
        <v>301</v>
      </c>
      <c r="F220" s="34" t="s">
        <v>311</v>
      </c>
      <c r="G220" s="34" t="s">
        <v>315</v>
      </c>
      <c r="H220" s="26" t="s">
        <v>320</v>
      </c>
      <c r="I220" s="26">
        <v>6</v>
      </c>
      <c r="J220" s="29" t="str">
        <f t="shared" si="10"/>
        <v>السادس</v>
      </c>
      <c r="K220" s="30" t="str">
        <f t="shared" si="9"/>
        <v>F</v>
      </c>
    </row>
    <row r="221" spans="1:11">
      <c r="A221" s="24">
        <f t="shared" si="11"/>
        <v>219</v>
      </c>
      <c r="B221" s="24">
        <v>402641496</v>
      </c>
      <c r="C221" s="25" t="s">
        <v>242</v>
      </c>
      <c r="D221" s="26">
        <v>30101011267063</v>
      </c>
      <c r="E221" s="34" t="s">
        <v>300</v>
      </c>
      <c r="F221" s="34" t="s">
        <v>310</v>
      </c>
      <c r="G221" s="34" t="s">
        <v>316</v>
      </c>
      <c r="H221" s="26" t="s">
        <v>320</v>
      </c>
      <c r="I221" s="26">
        <v>6</v>
      </c>
      <c r="J221" s="29" t="str">
        <f t="shared" si="10"/>
        <v>السادس</v>
      </c>
      <c r="K221" s="30" t="str">
        <f t="shared" si="9"/>
        <v>F</v>
      </c>
    </row>
    <row r="222" spans="1:11">
      <c r="A222" s="24">
        <f t="shared" si="11"/>
        <v>220</v>
      </c>
      <c r="B222" s="24">
        <v>403301409</v>
      </c>
      <c r="C222" s="25" t="s">
        <v>243</v>
      </c>
      <c r="D222" s="26">
        <v>30202251200684</v>
      </c>
      <c r="E222" s="27" t="s">
        <v>277</v>
      </c>
      <c r="F222" s="34" t="s">
        <v>317</v>
      </c>
      <c r="G222" s="34" t="s">
        <v>314</v>
      </c>
      <c r="H222" s="26" t="s">
        <v>320</v>
      </c>
      <c r="I222" s="26">
        <v>6</v>
      </c>
      <c r="J222" s="29" t="str">
        <f t="shared" si="10"/>
        <v>السادس</v>
      </c>
      <c r="K222" s="30" t="str">
        <f t="shared" si="9"/>
        <v>F</v>
      </c>
    </row>
    <row r="223" spans="1:11">
      <c r="A223" s="24">
        <f t="shared" si="11"/>
        <v>221</v>
      </c>
      <c r="B223" s="24">
        <v>402643232</v>
      </c>
      <c r="C223" s="25" t="s">
        <v>244</v>
      </c>
      <c r="D223" s="26">
        <v>30104101200484</v>
      </c>
      <c r="E223" s="34" t="s">
        <v>283</v>
      </c>
      <c r="F223" s="34" t="s">
        <v>317</v>
      </c>
      <c r="G223" s="34" t="s">
        <v>316</v>
      </c>
      <c r="H223" s="26" t="s">
        <v>320</v>
      </c>
      <c r="I223" s="26">
        <v>6</v>
      </c>
      <c r="J223" s="29" t="str">
        <f t="shared" si="10"/>
        <v>السادس</v>
      </c>
      <c r="K223" s="30" t="str">
        <f t="shared" si="9"/>
        <v>F</v>
      </c>
    </row>
    <row r="224" spans="1:11">
      <c r="A224" s="24">
        <f t="shared" si="11"/>
        <v>222</v>
      </c>
      <c r="B224" s="24">
        <v>402643348</v>
      </c>
      <c r="C224" s="25" t="s">
        <v>245</v>
      </c>
      <c r="D224" s="26">
        <v>30104161201443</v>
      </c>
      <c r="E224" s="34" t="s">
        <v>284</v>
      </c>
      <c r="F224" s="27" t="s">
        <v>317</v>
      </c>
      <c r="G224" s="27" t="s">
        <v>316</v>
      </c>
      <c r="H224" s="26" t="s">
        <v>320</v>
      </c>
      <c r="I224" s="26">
        <v>6</v>
      </c>
      <c r="J224" s="29" t="str">
        <f t="shared" si="10"/>
        <v>السادس</v>
      </c>
      <c r="K224" s="30" t="str">
        <f t="shared" si="9"/>
        <v>F</v>
      </c>
    </row>
    <row r="225" spans="1:11">
      <c r="A225" s="24">
        <f t="shared" si="11"/>
        <v>223</v>
      </c>
      <c r="B225" s="24">
        <v>402642778</v>
      </c>
      <c r="C225" s="25" t="s">
        <v>246</v>
      </c>
      <c r="D225" s="26">
        <v>30103101206767</v>
      </c>
      <c r="E225" s="34" t="s">
        <v>285</v>
      </c>
      <c r="F225" s="34" t="s">
        <v>312</v>
      </c>
      <c r="G225" s="34" t="s">
        <v>314</v>
      </c>
      <c r="H225" s="26" t="s">
        <v>320</v>
      </c>
      <c r="I225" s="26">
        <v>6</v>
      </c>
      <c r="J225" s="29" t="str">
        <f t="shared" si="10"/>
        <v>السادس</v>
      </c>
      <c r="K225" s="30" t="str">
        <f t="shared" si="9"/>
        <v>F</v>
      </c>
    </row>
    <row r="226" spans="1:11">
      <c r="A226" s="24">
        <f t="shared" si="11"/>
        <v>224</v>
      </c>
      <c r="B226" s="24">
        <v>402641503</v>
      </c>
      <c r="C226" s="25" t="s">
        <v>247</v>
      </c>
      <c r="D226" s="26">
        <v>30101011267101</v>
      </c>
      <c r="E226" s="34" t="s">
        <v>296</v>
      </c>
      <c r="F226" s="34" t="s">
        <v>309</v>
      </c>
      <c r="G226" s="27" t="s">
        <v>316</v>
      </c>
      <c r="H226" s="26" t="s">
        <v>320</v>
      </c>
      <c r="I226" s="26">
        <v>6</v>
      </c>
      <c r="J226" s="29" t="str">
        <f t="shared" si="10"/>
        <v>السادس</v>
      </c>
      <c r="K226" s="30" t="str">
        <f t="shared" si="9"/>
        <v>F</v>
      </c>
    </row>
    <row r="227" spans="1:11">
      <c r="A227" s="24">
        <f t="shared" si="11"/>
        <v>225</v>
      </c>
      <c r="B227" s="24">
        <v>402645136</v>
      </c>
      <c r="C227" s="25" t="s">
        <v>248</v>
      </c>
      <c r="D227" s="26">
        <v>30108151201466</v>
      </c>
      <c r="E227" s="34" t="s">
        <v>297</v>
      </c>
      <c r="F227" s="34" t="s">
        <v>309</v>
      </c>
      <c r="G227" s="34" t="s">
        <v>314</v>
      </c>
      <c r="H227" s="26" t="s">
        <v>320</v>
      </c>
      <c r="I227" s="26">
        <v>6</v>
      </c>
      <c r="J227" s="29" t="str">
        <f t="shared" si="10"/>
        <v>السادس</v>
      </c>
      <c r="K227" s="30" t="str">
        <f t="shared" si="9"/>
        <v>F</v>
      </c>
    </row>
    <row r="228" spans="1:11">
      <c r="A228" s="24">
        <f t="shared" si="11"/>
        <v>226</v>
      </c>
      <c r="B228" s="24">
        <v>449703737</v>
      </c>
      <c r="C228" s="25" t="s">
        <v>249</v>
      </c>
      <c r="D228" s="26">
        <v>30108121201224</v>
      </c>
      <c r="E228" s="34" t="s">
        <v>298</v>
      </c>
      <c r="F228" s="34" t="s">
        <v>309</v>
      </c>
      <c r="G228" s="27" t="s">
        <v>316</v>
      </c>
      <c r="H228" s="26" t="s">
        <v>320</v>
      </c>
      <c r="I228" s="26">
        <v>6</v>
      </c>
      <c r="J228" s="29" t="str">
        <f t="shared" si="10"/>
        <v>السادس</v>
      </c>
      <c r="K228" s="30" t="str">
        <f t="shared" si="9"/>
        <v>F</v>
      </c>
    </row>
    <row r="229" spans="1:11">
      <c r="A229" s="24">
        <f t="shared" si="11"/>
        <v>227</v>
      </c>
      <c r="B229" s="24">
        <v>403301406</v>
      </c>
      <c r="C229" s="25" t="s">
        <v>250</v>
      </c>
      <c r="D229" s="26">
        <v>30111101201326</v>
      </c>
      <c r="E229" s="34" t="s">
        <v>299</v>
      </c>
      <c r="F229" s="34" t="s">
        <v>309</v>
      </c>
      <c r="G229" s="34" t="s">
        <v>314</v>
      </c>
      <c r="H229" s="26" t="s">
        <v>320</v>
      </c>
      <c r="I229" s="26">
        <v>6</v>
      </c>
      <c r="J229" s="29" t="str">
        <f t="shared" si="10"/>
        <v>السادس</v>
      </c>
      <c r="K229" s="30" t="str">
        <f t="shared" si="9"/>
        <v>F</v>
      </c>
    </row>
    <row r="230" spans="1:11">
      <c r="A230" s="24">
        <f t="shared" si="11"/>
        <v>228</v>
      </c>
      <c r="B230" s="24">
        <v>402641656</v>
      </c>
      <c r="C230" s="25" t="s">
        <v>251</v>
      </c>
      <c r="D230" s="26">
        <v>30101011267268</v>
      </c>
      <c r="E230" s="34" t="s">
        <v>287</v>
      </c>
      <c r="F230" s="34" t="s">
        <v>318</v>
      </c>
      <c r="G230" s="27" t="s">
        <v>316</v>
      </c>
      <c r="H230" s="26" t="s">
        <v>320</v>
      </c>
      <c r="I230" s="26">
        <v>6</v>
      </c>
      <c r="J230" s="29" t="str">
        <f t="shared" si="10"/>
        <v>السادس</v>
      </c>
      <c r="K230" s="30" t="str">
        <f t="shared" si="9"/>
        <v>F</v>
      </c>
    </row>
    <row r="231" spans="1:11">
      <c r="A231" s="24">
        <f t="shared" si="11"/>
        <v>229</v>
      </c>
      <c r="B231" s="24">
        <v>402644987</v>
      </c>
      <c r="C231" s="25" t="s">
        <v>252</v>
      </c>
      <c r="D231" s="26">
        <v>30108011202748</v>
      </c>
      <c r="E231" s="34" t="s">
        <v>295</v>
      </c>
      <c r="F231" s="27" t="s">
        <v>317</v>
      </c>
      <c r="G231" s="27" t="s">
        <v>316</v>
      </c>
      <c r="H231" s="26" t="s">
        <v>320</v>
      </c>
      <c r="I231" s="26">
        <v>6</v>
      </c>
      <c r="J231" s="29" t="str">
        <f t="shared" si="10"/>
        <v>السادس</v>
      </c>
      <c r="K231" s="30" t="str">
        <f t="shared" si="9"/>
        <v>F</v>
      </c>
    </row>
    <row r="232" spans="1:11">
      <c r="A232" s="24">
        <f t="shared" si="11"/>
        <v>230</v>
      </c>
      <c r="B232" s="24">
        <v>402646225</v>
      </c>
      <c r="C232" s="25" t="s">
        <v>253</v>
      </c>
      <c r="D232" s="26">
        <v>30110011250747</v>
      </c>
      <c r="E232" s="34" t="s">
        <v>294</v>
      </c>
      <c r="F232" s="34" t="s">
        <v>312</v>
      </c>
      <c r="G232" s="34" t="s">
        <v>314</v>
      </c>
      <c r="H232" s="26" t="s">
        <v>320</v>
      </c>
      <c r="I232" s="26">
        <v>6</v>
      </c>
      <c r="J232" s="29" t="str">
        <f t="shared" si="10"/>
        <v>السادس</v>
      </c>
      <c r="K232" s="30" t="str">
        <f t="shared" si="9"/>
        <v>F</v>
      </c>
    </row>
    <row r="233" spans="1:11">
      <c r="A233" s="24">
        <f t="shared" si="11"/>
        <v>231</v>
      </c>
      <c r="B233" s="24">
        <v>403301301</v>
      </c>
      <c r="C233" s="25" t="s">
        <v>254</v>
      </c>
      <c r="D233" s="26">
        <v>30203011202066</v>
      </c>
      <c r="E233" s="34" t="s">
        <v>293</v>
      </c>
      <c r="F233" s="34" t="s">
        <v>309</v>
      </c>
      <c r="G233" s="27" t="s">
        <v>316</v>
      </c>
      <c r="H233" s="26" t="s">
        <v>320</v>
      </c>
      <c r="I233" s="26">
        <v>6</v>
      </c>
      <c r="J233" s="29" t="str">
        <f t="shared" si="10"/>
        <v>السادس</v>
      </c>
      <c r="K233" s="30" t="str">
        <f t="shared" si="9"/>
        <v>F</v>
      </c>
    </row>
    <row r="234" spans="1:11">
      <c r="A234" s="24">
        <f t="shared" si="11"/>
        <v>232</v>
      </c>
      <c r="B234" s="24">
        <v>402644146</v>
      </c>
      <c r="C234" s="25" t="s">
        <v>255</v>
      </c>
      <c r="D234" s="26">
        <v>30103318800187</v>
      </c>
      <c r="E234" s="34" t="s">
        <v>292</v>
      </c>
      <c r="F234" s="34" t="s">
        <v>309</v>
      </c>
      <c r="G234" s="34" t="s">
        <v>314</v>
      </c>
      <c r="H234" s="26" t="s">
        <v>320</v>
      </c>
      <c r="I234" s="26">
        <v>6</v>
      </c>
      <c r="J234" s="29" t="str">
        <f t="shared" si="10"/>
        <v>السادس</v>
      </c>
      <c r="K234" s="30" t="str">
        <f t="shared" si="9"/>
        <v>F</v>
      </c>
    </row>
    <row r="235" spans="1:11">
      <c r="A235" s="24">
        <f t="shared" si="11"/>
        <v>233</v>
      </c>
      <c r="B235" s="24">
        <v>402642155</v>
      </c>
      <c r="C235" s="25" t="s">
        <v>256</v>
      </c>
      <c r="D235" s="26">
        <v>30101301200922</v>
      </c>
      <c r="E235" s="34" t="s">
        <v>291</v>
      </c>
      <c r="F235" s="34" t="s">
        <v>309</v>
      </c>
      <c r="G235" s="27" t="s">
        <v>316</v>
      </c>
      <c r="H235" s="26" t="s">
        <v>320</v>
      </c>
      <c r="I235" s="26">
        <v>6</v>
      </c>
      <c r="J235" s="29" t="str">
        <f t="shared" si="10"/>
        <v>السادس</v>
      </c>
      <c r="K235" s="30" t="str">
        <f t="shared" si="9"/>
        <v>F</v>
      </c>
    </row>
    <row r="236" spans="1:11">
      <c r="A236" s="24">
        <f t="shared" si="11"/>
        <v>234</v>
      </c>
      <c r="B236" s="24">
        <v>402644065</v>
      </c>
      <c r="C236" s="25" t="s">
        <v>257</v>
      </c>
      <c r="D236" s="26">
        <v>30106061200344</v>
      </c>
      <c r="E236" s="34" t="s">
        <v>290</v>
      </c>
      <c r="F236" s="34" t="s">
        <v>309</v>
      </c>
      <c r="G236" s="34" t="s">
        <v>314</v>
      </c>
      <c r="H236" s="26" t="s">
        <v>320</v>
      </c>
      <c r="I236" s="26">
        <v>6</v>
      </c>
      <c r="J236" s="29" t="str">
        <f t="shared" si="10"/>
        <v>السادس</v>
      </c>
      <c r="K236" s="30" t="str">
        <f t="shared" si="9"/>
        <v>F</v>
      </c>
    </row>
    <row r="237" spans="1:11">
      <c r="A237" s="24">
        <f t="shared" si="11"/>
        <v>235</v>
      </c>
      <c r="B237" s="24">
        <v>403301422</v>
      </c>
      <c r="C237" s="25" t="s">
        <v>258</v>
      </c>
      <c r="D237" s="26">
        <v>30201011216188</v>
      </c>
      <c r="E237" s="34" t="s">
        <v>289</v>
      </c>
      <c r="F237" s="34" t="s">
        <v>318</v>
      </c>
      <c r="G237" s="27" t="s">
        <v>316</v>
      </c>
      <c r="H237" s="26" t="s">
        <v>320</v>
      </c>
      <c r="I237" s="26">
        <v>6</v>
      </c>
      <c r="J237" s="29" t="str">
        <f t="shared" si="10"/>
        <v>السادس</v>
      </c>
      <c r="K237" s="30" t="str">
        <f t="shared" si="9"/>
        <v>F</v>
      </c>
    </row>
    <row r="238" spans="1:11">
      <c r="A238" s="24">
        <f t="shared" si="11"/>
        <v>236</v>
      </c>
      <c r="D238" s="26"/>
      <c r="E238" s="33"/>
      <c r="F238" s="33"/>
      <c r="G238" s="33"/>
      <c r="H238" s="33"/>
      <c r="I238" s="26"/>
      <c r="J238" s="29" t="b">
        <f t="shared" si="10"/>
        <v>0</v>
      </c>
      <c r="K238" s="30" t="e">
        <f t="shared" si="9"/>
        <v>#N/A</v>
      </c>
    </row>
    <row r="239" spans="1:11">
      <c r="A239" s="24" t="b">
        <f t="shared" si="11"/>
        <v>0</v>
      </c>
      <c r="D239" s="26"/>
      <c r="E239" s="33"/>
      <c r="F239" s="33"/>
      <c r="G239" s="33"/>
      <c r="H239" s="33"/>
      <c r="I239" s="26"/>
      <c r="J239" s="29" t="b">
        <f t="shared" si="10"/>
        <v>0</v>
      </c>
      <c r="K239" s="30" t="e">
        <f t="shared" si="9"/>
        <v>#N/A</v>
      </c>
    </row>
    <row r="240" spans="1:11">
      <c r="A240" s="24" t="b">
        <f t="shared" si="11"/>
        <v>0</v>
      </c>
      <c r="D240" s="26"/>
      <c r="E240" s="33"/>
      <c r="F240" s="33"/>
      <c r="G240" s="33"/>
      <c r="H240" s="33"/>
      <c r="I240" s="26"/>
      <c r="J240" s="29" t="b">
        <f t="shared" si="10"/>
        <v>0</v>
      </c>
      <c r="K240" s="30" t="e">
        <f t="shared" si="9"/>
        <v>#N/A</v>
      </c>
    </row>
    <row r="241" spans="1:11">
      <c r="A241" s="24" t="b">
        <f t="shared" si="11"/>
        <v>0</v>
      </c>
      <c r="D241" s="26"/>
      <c r="E241" s="33"/>
      <c r="F241" s="33"/>
      <c r="G241" s="33"/>
      <c r="H241" s="33"/>
      <c r="I241" s="26"/>
      <c r="J241" s="29" t="b">
        <f t="shared" si="10"/>
        <v>0</v>
      </c>
      <c r="K241" s="30" t="e">
        <f t="shared" si="9"/>
        <v>#N/A</v>
      </c>
    </row>
    <row r="242" spans="1:11">
      <c r="A242" s="24" t="b">
        <f t="shared" si="11"/>
        <v>0</v>
      </c>
      <c r="D242" s="26"/>
      <c r="E242" s="33" t="s">
        <v>117</v>
      </c>
      <c r="F242" s="33" t="s">
        <v>117</v>
      </c>
      <c r="G242" s="33"/>
      <c r="H242" s="33"/>
      <c r="I242" s="26"/>
      <c r="J242" s="29" t="b">
        <f t="shared" si="10"/>
        <v>0</v>
      </c>
      <c r="K242" s="30" t="e">
        <f t="shared" si="9"/>
        <v>#N/A</v>
      </c>
    </row>
    <row r="243" spans="1:11">
      <c r="A243" s="24" t="b">
        <f t="shared" si="11"/>
        <v>0</v>
      </c>
      <c r="D243" s="26"/>
      <c r="E243" s="33"/>
      <c r="F243" s="33"/>
      <c r="G243" s="33"/>
      <c r="H243" s="33"/>
      <c r="I243" s="26"/>
      <c r="J243" s="29" t="b">
        <f t="shared" si="10"/>
        <v>0</v>
      </c>
      <c r="K243" s="30" t="e">
        <f t="shared" si="9"/>
        <v>#N/A</v>
      </c>
    </row>
    <row r="244" spans="1:11">
      <c r="A244" s="24" t="b">
        <f t="shared" si="11"/>
        <v>0</v>
      </c>
      <c r="D244" s="26"/>
      <c r="E244" s="33"/>
      <c r="F244" s="33"/>
      <c r="G244" s="33"/>
      <c r="H244" s="33" t="s">
        <v>117</v>
      </c>
      <c r="I244" s="26"/>
      <c r="J244" s="29" t="b">
        <f t="shared" si="10"/>
        <v>0</v>
      </c>
      <c r="K244" s="30" t="e">
        <f t="shared" si="9"/>
        <v>#N/A</v>
      </c>
    </row>
    <row r="245" spans="1:11">
      <c r="A245" s="24" t="b">
        <f t="shared" si="11"/>
        <v>0</v>
      </c>
      <c r="D245" s="26"/>
      <c r="E245" s="33"/>
      <c r="F245" s="33"/>
      <c r="G245" s="33"/>
      <c r="H245" s="33"/>
      <c r="I245" s="26"/>
      <c r="J245" s="29" t="b">
        <f t="shared" si="10"/>
        <v>0</v>
      </c>
      <c r="K245" s="30" t="e">
        <f t="shared" si="9"/>
        <v>#N/A</v>
      </c>
    </row>
    <row r="246" spans="1:11">
      <c r="A246" s="24" t="b">
        <f t="shared" si="11"/>
        <v>0</v>
      </c>
      <c r="D246" s="26"/>
      <c r="E246" s="33"/>
      <c r="F246" s="33"/>
      <c r="G246" s="33"/>
      <c r="H246" s="33"/>
      <c r="I246" s="26"/>
      <c r="J246" s="29" t="b">
        <f t="shared" si="10"/>
        <v>0</v>
      </c>
      <c r="K246" s="30" t="e">
        <f t="shared" si="9"/>
        <v>#N/A</v>
      </c>
    </row>
    <row r="247" spans="1:11">
      <c r="A247" s="24" t="b">
        <f t="shared" si="11"/>
        <v>0</v>
      </c>
      <c r="D247" s="26"/>
      <c r="E247" s="33"/>
      <c r="F247" s="33"/>
      <c r="G247" s="33"/>
      <c r="H247" s="33"/>
      <c r="I247" s="26"/>
      <c r="J247" s="29" t="b">
        <f t="shared" si="10"/>
        <v>0</v>
      </c>
      <c r="K247" s="30" t="e">
        <f t="shared" si="9"/>
        <v>#N/A</v>
      </c>
    </row>
    <row r="248" spans="1:11">
      <c r="A248" s="24" t="b">
        <f t="shared" si="11"/>
        <v>0</v>
      </c>
      <c r="D248" s="26"/>
      <c r="E248" s="33"/>
      <c r="F248" s="33"/>
      <c r="G248" s="33"/>
      <c r="H248" s="33"/>
      <c r="I248" s="26"/>
      <c r="J248" s="29" t="b">
        <f t="shared" si="10"/>
        <v>0</v>
      </c>
      <c r="K248" s="30" t="e">
        <f t="shared" si="9"/>
        <v>#N/A</v>
      </c>
    </row>
    <row r="249" spans="1:11">
      <c r="A249" s="24" t="b">
        <f t="shared" si="11"/>
        <v>0</v>
      </c>
      <c r="D249" s="26"/>
      <c r="E249" s="33"/>
      <c r="F249" s="33"/>
      <c r="G249" s="33"/>
      <c r="H249" s="33"/>
      <c r="I249" s="26"/>
      <c r="J249" s="29" t="b">
        <f t="shared" si="10"/>
        <v>0</v>
      </c>
      <c r="K249" s="30" t="e">
        <f t="shared" si="9"/>
        <v>#N/A</v>
      </c>
    </row>
    <row r="250" spans="1:11">
      <c r="A250" s="24" t="b">
        <f t="shared" si="11"/>
        <v>0</v>
      </c>
      <c r="D250" s="26"/>
      <c r="E250" s="33"/>
      <c r="F250" s="33"/>
      <c r="G250" s="33"/>
      <c r="H250" s="33"/>
      <c r="I250" s="26"/>
      <c r="J250" s="29" t="b">
        <f t="shared" si="10"/>
        <v>0</v>
      </c>
      <c r="K250" s="30" t="e">
        <f t="shared" si="9"/>
        <v>#N/A</v>
      </c>
    </row>
    <row r="251" spans="1:11">
      <c r="A251" s="24" t="b">
        <f t="shared" si="11"/>
        <v>0</v>
      </c>
      <c r="D251" s="26"/>
      <c r="E251" s="33"/>
      <c r="F251" s="33"/>
      <c r="G251" s="33"/>
      <c r="H251" s="33"/>
      <c r="I251" s="26"/>
      <c r="J251" s="29" t="b">
        <f t="shared" si="10"/>
        <v>0</v>
      </c>
      <c r="K251" s="30" t="e">
        <f t="shared" si="9"/>
        <v>#N/A</v>
      </c>
    </row>
    <row r="252" spans="1:11">
      <c r="A252" s="24" t="b">
        <f t="shared" si="11"/>
        <v>0</v>
      </c>
      <c r="D252" s="26"/>
      <c r="E252" s="33"/>
      <c r="F252" s="33"/>
      <c r="G252" s="33"/>
      <c r="H252" s="33"/>
      <c r="I252" s="26"/>
      <c r="J252" s="29" t="b">
        <f t="shared" si="10"/>
        <v>0</v>
      </c>
      <c r="K252" s="30" t="e">
        <f t="shared" si="9"/>
        <v>#N/A</v>
      </c>
    </row>
    <row r="253" spans="1:11">
      <c r="A253" s="24" t="b">
        <f t="shared" si="11"/>
        <v>0</v>
      </c>
      <c r="D253" s="26"/>
      <c r="E253" s="33"/>
      <c r="F253" s="33"/>
      <c r="G253" s="33"/>
      <c r="H253" s="33"/>
      <c r="I253" s="26"/>
      <c r="J253" s="29" t="b">
        <f t="shared" si="10"/>
        <v>0</v>
      </c>
      <c r="K253" s="30" t="e">
        <f t="shared" si="9"/>
        <v>#N/A</v>
      </c>
    </row>
    <row r="254" spans="1:11">
      <c r="A254" s="24" t="b">
        <f t="shared" si="11"/>
        <v>0</v>
      </c>
      <c r="D254" s="26"/>
      <c r="E254" s="33"/>
      <c r="F254" s="33"/>
      <c r="G254" s="33"/>
      <c r="H254" s="33"/>
      <c r="I254" s="26"/>
      <c r="J254" s="29" t="b">
        <f t="shared" si="10"/>
        <v>0</v>
      </c>
      <c r="K254" s="30" t="e">
        <f t="shared" si="9"/>
        <v>#N/A</v>
      </c>
    </row>
    <row r="255" spans="1:11">
      <c r="A255" s="24" t="b">
        <f t="shared" si="11"/>
        <v>0</v>
      </c>
      <c r="D255" s="26"/>
      <c r="E255" s="33"/>
      <c r="F255" s="33"/>
      <c r="G255" s="33"/>
      <c r="H255" s="33"/>
      <c r="I255" s="26"/>
      <c r="J255" s="29" t="b">
        <f t="shared" si="10"/>
        <v>0</v>
      </c>
      <c r="K255" s="30" t="e">
        <f t="shared" si="9"/>
        <v>#N/A</v>
      </c>
    </row>
    <row r="256" spans="1:11">
      <c r="A256" s="24" t="b">
        <f t="shared" si="11"/>
        <v>0</v>
      </c>
      <c r="D256" s="26"/>
      <c r="E256" s="33"/>
      <c r="F256" s="33"/>
      <c r="G256" s="33"/>
      <c r="H256" s="33"/>
      <c r="I256" s="26"/>
      <c r="J256" s="29" t="b">
        <f t="shared" si="10"/>
        <v>0</v>
      </c>
      <c r="K256" s="30" t="e">
        <f t="shared" si="9"/>
        <v>#N/A</v>
      </c>
    </row>
    <row r="257" spans="1:11">
      <c r="A257" s="24" t="b">
        <f t="shared" si="11"/>
        <v>0</v>
      </c>
      <c r="D257" s="26"/>
      <c r="E257" s="33"/>
      <c r="F257" s="33"/>
      <c r="G257" s="33"/>
      <c r="H257" s="33"/>
      <c r="I257" s="26"/>
      <c r="J257" s="29" t="b">
        <f t="shared" si="10"/>
        <v>0</v>
      </c>
      <c r="K257" s="30" t="e">
        <f t="shared" si="9"/>
        <v>#N/A</v>
      </c>
    </row>
    <row r="258" spans="1:11">
      <c r="A258" s="24" t="b">
        <f t="shared" si="11"/>
        <v>0</v>
      </c>
      <c r="D258" s="26"/>
      <c r="E258" s="33"/>
      <c r="F258" s="33"/>
      <c r="G258" s="33"/>
      <c r="H258" s="33"/>
      <c r="I258" s="26"/>
      <c r="J258" s="29" t="b">
        <f t="shared" si="10"/>
        <v>0</v>
      </c>
      <c r="K258" s="30" t="e">
        <f t="shared" si="9"/>
        <v>#N/A</v>
      </c>
    </row>
    <row r="259" spans="1:11">
      <c r="A259" s="24" t="b">
        <f t="shared" si="11"/>
        <v>0</v>
      </c>
      <c r="D259" s="26"/>
      <c r="E259" s="33"/>
      <c r="F259" s="33"/>
      <c r="G259" s="33"/>
      <c r="H259" s="33"/>
      <c r="I259" s="26"/>
      <c r="J259" s="29" t="b">
        <f t="shared" si="10"/>
        <v>0</v>
      </c>
      <c r="K259" s="30" t="e">
        <f t="shared" ref="K259:K322" si="12">VLOOKUP(J259,$V$3:$W$8,2,0)</f>
        <v>#N/A</v>
      </c>
    </row>
    <row r="260" spans="1:11">
      <c r="A260" s="24" t="b">
        <f t="shared" si="11"/>
        <v>0</v>
      </c>
      <c r="D260" s="26"/>
      <c r="E260" s="33"/>
      <c r="F260" s="33"/>
      <c r="G260" s="33"/>
      <c r="H260" s="33"/>
      <c r="I260" s="26"/>
      <c r="J260" s="29" t="b">
        <f t="shared" ref="J260:J323" si="13">IF(C260&gt;1,VLOOKUP(I260,$U$3:$W$8,2,0))</f>
        <v>0</v>
      </c>
      <c r="K260" s="30" t="e">
        <f t="shared" si="12"/>
        <v>#N/A</v>
      </c>
    </row>
    <row r="261" spans="1:11">
      <c r="A261" s="24" t="b">
        <f t="shared" ref="A261:A324" si="14">IF(C260&gt;1,A260+1)</f>
        <v>0</v>
      </c>
      <c r="D261" s="26"/>
      <c r="E261" s="33"/>
      <c r="F261" s="33"/>
      <c r="G261" s="33"/>
      <c r="H261" s="33"/>
      <c r="I261" s="26"/>
      <c r="J261" s="29" t="b">
        <f t="shared" si="13"/>
        <v>0</v>
      </c>
      <c r="K261" s="30" t="e">
        <f t="shared" si="12"/>
        <v>#N/A</v>
      </c>
    </row>
    <row r="262" spans="1:11">
      <c r="A262" s="24" t="b">
        <f t="shared" si="14"/>
        <v>0</v>
      </c>
      <c r="D262" s="26"/>
      <c r="E262" s="33"/>
      <c r="F262" s="33"/>
      <c r="G262" s="33"/>
      <c r="H262" s="33"/>
      <c r="I262" s="26"/>
      <c r="J262" s="29" t="b">
        <f t="shared" si="13"/>
        <v>0</v>
      </c>
      <c r="K262" s="30" t="e">
        <f t="shared" si="12"/>
        <v>#N/A</v>
      </c>
    </row>
    <row r="263" spans="1:11">
      <c r="A263" s="24" t="b">
        <f t="shared" si="14"/>
        <v>0</v>
      </c>
      <c r="D263" s="26"/>
      <c r="E263" s="33"/>
      <c r="F263" s="33"/>
      <c r="G263" s="33"/>
      <c r="H263" s="33"/>
      <c r="I263" s="26"/>
      <c r="J263" s="29" t="b">
        <f t="shared" si="13"/>
        <v>0</v>
      </c>
      <c r="K263" s="30" t="e">
        <f t="shared" si="12"/>
        <v>#N/A</v>
      </c>
    </row>
    <row r="264" spans="1:11">
      <c r="A264" s="24" t="b">
        <f t="shared" si="14"/>
        <v>0</v>
      </c>
      <c r="D264" s="26"/>
      <c r="E264" s="33"/>
      <c r="F264" s="33"/>
      <c r="G264" s="33"/>
      <c r="H264" s="33"/>
      <c r="I264" s="26"/>
      <c r="J264" s="29" t="b">
        <f t="shared" si="13"/>
        <v>0</v>
      </c>
      <c r="K264" s="30" t="e">
        <f t="shared" si="12"/>
        <v>#N/A</v>
      </c>
    </row>
    <row r="265" spans="1:11">
      <c r="A265" s="24" t="b">
        <f t="shared" si="14"/>
        <v>0</v>
      </c>
      <c r="D265" s="26"/>
      <c r="E265" s="33"/>
      <c r="F265" s="33"/>
      <c r="G265" s="33"/>
      <c r="H265" s="33"/>
      <c r="I265" s="26"/>
      <c r="J265" s="29" t="b">
        <f t="shared" si="13"/>
        <v>0</v>
      </c>
      <c r="K265" s="30" t="e">
        <f t="shared" si="12"/>
        <v>#N/A</v>
      </c>
    </row>
    <row r="266" spans="1:11">
      <c r="A266" s="24" t="b">
        <f t="shared" si="14"/>
        <v>0</v>
      </c>
      <c r="D266" s="26"/>
      <c r="E266" s="33"/>
      <c r="F266" s="33"/>
      <c r="G266" s="33"/>
      <c r="H266" s="33"/>
      <c r="I266" s="26"/>
      <c r="J266" s="29" t="b">
        <f t="shared" si="13"/>
        <v>0</v>
      </c>
      <c r="K266" s="30" t="e">
        <f t="shared" si="12"/>
        <v>#N/A</v>
      </c>
    </row>
    <row r="267" spans="1:11">
      <c r="A267" s="24" t="b">
        <f t="shared" si="14"/>
        <v>0</v>
      </c>
      <c r="D267" s="26"/>
      <c r="E267" s="33"/>
      <c r="F267" s="33"/>
      <c r="G267" s="33"/>
      <c r="H267" s="33"/>
      <c r="I267" s="26"/>
      <c r="J267" s="29" t="b">
        <f t="shared" si="13"/>
        <v>0</v>
      </c>
      <c r="K267" s="30" t="e">
        <f t="shared" si="12"/>
        <v>#N/A</v>
      </c>
    </row>
    <row r="268" spans="1:11">
      <c r="A268" s="24" t="b">
        <f t="shared" si="14"/>
        <v>0</v>
      </c>
      <c r="D268" s="26"/>
      <c r="E268" s="33"/>
      <c r="F268" s="33"/>
      <c r="G268" s="33"/>
      <c r="H268" s="33"/>
      <c r="I268" s="26"/>
      <c r="J268" s="29" t="b">
        <f t="shared" si="13"/>
        <v>0</v>
      </c>
      <c r="K268" s="30" t="e">
        <f t="shared" si="12"/>
        <v>#N/A</v>
      </c>
    </row>
    <row r="269" spans="1:11">
      <c r="A269" s="24" t="b">
        <f t="shared" si="14"/>
        <v>0</v>
      </c>
      <c r="D269" s="26"/>
      <c r="E269" s="33"/>
      <c r="F269" s="33"/>
      <c r="G269" s="33"/>
      <c r="H269" s="33"/>
      <c r="I269" s="26"/>
      <c r="J269" s="29" t="b">
        <f t="shared" si="13"/>
        <v>0</v>
      </c>
      <c r="K269" s="30" t="e">
        <f t="shared" si="12"/>
        <v>#N/A</v>
      </c>
    </row>
    <row r="270" spans="1:11">
      <c r="A270" s="24" t="b">
        <f t="shared" si="14"/>
        <v>0</v>
      </c>
      <c r="D270" s="26"/>
      <c r="E270" s="33"/>
      <c r="F270" s="33"/>
      <c r="G270" s="33"/>
      <c r="H270" s="33"/>
      <c r="I270" s="26"/>
      <c r="J270" s="29" t="b">
        <f t="shared" si="13"/>
        <v>0</v>
      </c>
      <c r="K270" s="30" t="e">
        <f t="shared" si="12"/>
        <v>#N/A</v>
      </c>
    </row>
    <row r="271" spans="1:11">
      <c r="A271" s="24" t="b">
        <f t="shared" si="14"/>
        <v>0</v>
      </c>
      <c r="D271" s="26"/>
      <c r="E271" s="33"/>
      <c r="F271" s="33"/>
      <c r="G271" s="33"/>
      <c r="H271" s="33"/>
      <c r="I271" s="26"/>
      <c r="J271" s="29" t="b">
        <f t="shared" si="13"/>
        <v>0</v>
      </c>
      <c r="K271" s="30" t="e">
        <f t="shared" si="12"/>
        <v>#N/A</v>
      </c>
    </row>
    <row r="272" spans="1:11">
      <c r="A272" s="24" t="b">
        <f t="shared" si="14"/>
        <v>0</v>
      </c>
      <c r="D272" s="26"/>
      <c r="E272" s="33"/>
      <c r="F272" s="33"/>
      <c r="G272" s="33"/>
      <c r="H272" s="33"/>
      <c r="I272" s="26"/>
      <c r="J272" s="29" t="b">
        <f t="shared" si="13"/>
        <v>0</v>
      </c>
      <c r="K272" s="30" t="e">
        <f t="shared" si="12"/>
        <v>#N/A</v>
      </c>
    </row>
    <row r="273" spans="1:11">
      <c r="A273" s="24" t="b">
        <f t="shared" si="14"/>
        <v>0</v>
      </c>
      <c r="D273" s="26"/>
      <c r="E273" s="33"/>
      <c r="F273" s="33"/>
      <c r="G273" s="33"/>
      <c r="H273" s="33"/>
      <c r="I273" s="26"/>
      <c r="J273" s="29" t="b">
        <f t="shared" si="13"/>
        <v>0</v>
      </c>
      <c r="K273" s="30" t="e">
        <f t="shared" si="12"/>
        <v>#N/A</v>
      </c>
    </row>
    <row r="274" spans="1:11">
      <c r="A274" s="24" t="b">
        <f t="shared" si="14"/>
        <v>0</v>
      </c>
      <c r="D274" s="26"/>
      <c r="E274" s="33"/>
      <c r="F274" s="33"/>
      <c r="G274" s="33"/>
      <c r="H274" s="33"/>
      <c r="I274" s="26"/>
      <c r="J274" s="29" t="b">
        <f t="shared" si="13"/>
        <v>0</v>
      </c>
      <c r="K274" s="30" t="e">
        <f t="shared" si="12"/>
        <v>#N/A</v>
      </c>
    </row>
    <row r="275" spans="1:11">
      <c r="A275" s="24" t="b">
        <f t="shared" si="14"/>
        <v>0</v>
      </c>
      <c r="D275" s="26"/>
      <c r="E275" s="33"/>
      <c r="F275" s="33"/>
      <c r="G275" s="33"/>
      <c r="H275" s="33"/>
      <c r="I275" s="26"/>
      <c r="J275" s="29" t="b">
        <f t="shared" si="13"/>
        <v>0</v>
      </c>
      <c r="K275" s="30" t="e">
        <f t="shared" si="12"/>
        <v>#N/A</v>
      </c>
    </row>
    <row r="276" spans="1:11">
      <c r="A276" s="24" t="b">
        <f t="shared" si="14"/>
        <v>0</v>
      </c>
      <c r="D276" s="26"/>
      <c r="E276" s="33"/>
      <c r="F276" s="33"/>
      <c r="G276" s="33"/>
      <c r="H276" s="33"/>
      <c r="I276" s="26"/>
      <c r="J276" s="29" t="b">
        <f t="shared" si="13"/>
        <v>0</v>
      </c>
      <c r="K276" s="30" t="e">
        <f t="shared" si="12"/>
        <v>#N/A</v>
      </c>
    </row>
    <row r="277" spans="1:11">
      <c r="A277" s="24" t="b">
        <f t="shared" si="14"/>
        <v>0</v>
      </c>
      <c r="D277" s="26"/>
      <c r="E277" s="33"/>
      <c r="F277" s="33"/>
      <c r="G277" s="33"/>
      <c r="H277" s="33"/>
      <c r="I277" s="26"/>
      <c r="J277" s="29" t="b">
        <f t="shared" si="13"/>
        <v>0</v>
      </c>
      <c r="K277" s="30" t="e">
        <f t="shared" si="12"/>
        <v>#N/A</v>
      </c>
    </row>
    <row r="278" spans="1:11">
      <c r="A278" s="24" t="b">
        <f t="shared" si="14"/>
        <v>0</v>
      </c>
      <c r="D278" s="26"/>
      <c r="E278" s="33"/>
      <c r="F278" s="33"/>
      <c r="G278" s="33"/>
      <c r="H278" s="33"/>
      <c r="I278" s="26"/>
      <c r="J278" s="29" t="b">
        <f t="shared" si="13"/>
        <v>0</v>
      </c>
      <c r="K278" s="30" t="e">
        <f t="shared" si="12"/>
        <v>#N/A</v>
      </c>
    </row>
    <row r="279" spans="1:11">
      <c r="A279" s="24" t="b">
        <f t="shared" si="14"/>
        <v>0</v>
      </c>
      <c r="D279" s="26"/>
      <c r="E279" s="33"/>
      <c r="F279" s="33"/>
      <c r="G279" s="33"/>
      <c r="H279" s="33"/>
      <c r="I279" s="26"/>
      <c r="J279" s="29" t="b">
        <f t="shared" si="13"/>
        <v>0</v>
      </c>
      <c r="K279" s="30" t="e">
        <f t="shared" si="12"/>
        <v>#N/A</v>
      </c>
    </row>
    <row r="280" spans="1:11">
      <c r="A280" s="24" t="b">
        <f t="shared" si="14"/>
        <v>0</v>
      </c>
      <c r="D280" s="26"/>
      <c r="E280" s="33"/>
      <c r="F280" s="33"/>
      <c r="G280" s="33"/>
      <c r="H280" s="33"/>
      <c r="I280" s="26"/>
      <c r="J280" s="29" t="b">
        <f t="shared" si="13"/>
        <v>0</v>
      </c>
      <c r="K280" s="30" t="e">
        <f t="shared" si="12"/>
        <v>#N/A</v>
      </c>
    </row>
    <row r="281" spans="1:11">
      <c r="A281" s="24" t="b">
        <f t="shared" si="14"/>
        <v>0</v>
      </c>
      <c r="D281" s="26"/>
      <c r="E281" s="33"/>
      <c r="F281" s="33"/>
      <c r="G281" s="33"/>
      <c r="H281" s="33"/>
      <c r="I281" s="26"/>
      <c r="J281" s="29" t="b">
        <f t="shared" si="13"/>
        <v>0</v>
      </c>
      <c r="K281" s="30" t="e">
        <f t="shared" si="12"/>
        <v>#N/A</v>
      </c>
    </row>
    <row r="282" spans="1:11">
      <c r="A282" s="24" t="b">
        <f t="shared" si="14"/>
        <v>0</v>
      </c>
      <c r="D282" s="26"/>
      <c r="E282" s="33"/>
      <c r="F282" s="33"/>
      <c r="G282" s="33"/>
      <c r="H282" s="33"/>
      <c r="I282" s="26"/>
      <c r="J282" s="29" t="b">
        <f t="shared" si="13"/>
        <v>0</v>
      </c>
      <c r="K282" s="30" t="e">
        <f t="shared" si="12"/>
        <v>#N/A</v>
      </c>
    </row>
    <row r="283" spans="1:11">
      <c r="A283" s="24" t="b">
        <f t="shared" si="14"/>
        <v>0</v>
      </c>
      <c r="D283" s="26"/>
      <c r="E283" s="33"/>
      <c r="F283" s="33"/>
      <c r="G283" s="33"/>
      <c r="H283" s="33"/>
      <c r="I283" s="26"/>
      <c r="J283" s="29" t="b">
        <f t="shared" si="13"/>
        <v>0</v>
      </c>
      <c r="K283" s="30" t="e">
        <f t="shared" si="12"/>
        <v>#N/A</v>
      </c>
    </row>
    <row r="284" spans="1:11">
      <c r="A284" s="24" t="b">
        <f t="shared" si="14"/>
        <v>0</v>
      </c>
      <c r="D284" s="26"/>
      <c r="E284" s="33"/>
      <c r="F284" s="33"/>
      <c r="G284" s="33"/>
      <c r="H284" s="33"/>
      <c r="I284" s="26"/>
      <c r="J284" s="29" t="b">
        <f t="shared" si="13"/>
        <v>0</v>
      </c>
      <c r="K284" s="30" t="e">
        <f t="shared" si="12"/>
        <v>#N/A</v>
      </c>
    </row>
    <row r="285" spans="1:11">
      <c r="A285" s="24" t="b">
        <f t="shared" si="14"/>
        <v>0</v>
      </c>
      <c r="D285" s="26"/>
      <c r="E285" s="33"/>
      <c r="F285" s="33"/>
      <c r="G285" s="33"/>
      <c r="H285" s="33"/>
      <c r="I285" s="26"/>
      <c r="J285" s="29" t="b">
        <f t="shared" si="13"/>
        <v>0</v>
      </c>
      <c r="K285" s="30" t="e">
        <f t="shared" si="12"/>
        <v>#N/A</v>
      </c>
    </row>
    <row r="286" spans="1:11">
      <c r="A286" s="24" t="b">
        <f t="shared" si="14"/>
        <v>0</v>
      </c>
      <c r="D286" s="26"/>
      <c r="E286" s="33"/>
      <c r="F286" s="33"/>
      <c r="G286" s="33"/>
      <c r="H286" s="33"/>
      <c r="I286" s="26"/>
      <c r="J286" s="29" t="b">
        <f t="shared" si="13"/>
        <v>0</v>
      </c>
      <c r="K286" s="30" t="e">
        <f t="shared" si="12"/>
        <v>#N/A</v>
      </c>
    </row>
    <row r="287" spans="1:11">
      <c r="A287" s="24" t="b">
        <f t="shared" si="14"/>
        <v>0</v>
      </c>
      <c r="D287" s="26"/>
      <c r="E287" s="33"/>
      <c r="F287" s="33"/>
      <c r="G287" s="33"/>
      <c r="H287" s="33"/>
      <c r="I287" s="26"/>
      <c r="J287" s="29" t="b">
        <f t="shared" si="13"/>
        <v>0</v>
      </c>
      <c r="K287" s="30" t="e">
        <f t="shared" si="12"/>
        <v>#N/A</v>
      </c>
    </row>
    <row r="288" spans="1:11">
      <c r="A288" s="24" t="b">
        <f t="shared" si="14"/>
        <v>0</v>
      </c>
      <c r="D288" s="26"/>
      <c r="E288" s="33"/>
      <c r="F288" s="33"/>
      <c r="G288" s="33"/>
      <c r="H288" s="33"/>
      <c r="I288" s="26"/>
      <c r="J288" s="29" t="b">
        <f t="shared" si="13"/>
        <v>0</v>
      </c>
      <c r="K288" s="30" t="e">
        <f t="shared" si="12"/>
        <v>#N/A</v>
      </c>
    </row>
    <row r="289" spans="1:11">
      <c r="A289" s="24" t="b">
        <f t="shared" si="14"/>
        <v>0</v>
      </c>
      <c r="D289" s="26"/>
      <c r="E289" s="33"/>
      <c r="F289" s="33"/>
      <c r="G289" s="33"/>
      <c r="H289" s="33"/>
      <c r="I289" s="26"/>
      <c r="J289" s="29" t="b">
        <f t="shared" si="13"/>
        <v>0</v>
      </c>
      <c r="K289" s="30" t="e">
        <f t="shared" si="12"/>
        <v>#N/A</v>
      </c>
    </row>
    <row r="290" spans="1:11">
      <c r="A290" s="24" t="b">
        <f t="shared" si="14"/>
        <v>0</v>
      </c>
      <c r="D290" s="26"/>
      <c r="E290" s="33"/>
      <c r="F290" s="33"/>
      <c r="G290" s="33"/>
      <c r="H290" s="33"/>
      <c r="I290" s="26"/>
      <c r="J290" s="29" t="b">
        <f t="shared" si="13"/>
        <v>0</v>
      </c>
      <c r="K290" s="30" t="e">
        <f t="shared" si="12"/>
        <v>#N/A</v>
      </c>
    </row>
    <row r="291" spans="1:11">
      <c r="A291" s="24" t="b">
        <f t="shared" si="14"/>
        <v>0</v>
      </c>
      <c r="D291" s="26"/>
      <c r="E291" s="33"/>
      <c r="F291" s="33"/>
      <c r="G291" s="33"/>
      <c r="H291" s="33"/>
      <c r="I291" s="26"/>
      <c r="J291" s="29" t="b">
        <f t="shared" si="13"/>
        <v>0</v>
      </c>
      <c r="K291" s="30" t="e">
        <f t="shared" si="12"/>
        <v>#N/A</v>
      </c>
    </row>
    <row r="292" spans="1:11">
      <c r="A292" s="24" t="b">
        <f t="shared" si="14"/>
        <v>0</v>
      </c>
      <c r="D292" s="26"/>
      <c r="E292" s="33"/>
      <c r="F292" s="33"/>
      <c r="G292" s="33"/>
      <c r="H292" s="33"/>
      <c r="I292" s="26"/>
      <c r="J292" s="29" t="b">
        <f t="shared" si="13"/>
        <v>0</v>
      </c>
      <c r="K292" s="30" t="e">
        <f t="shared" si="12"/>
        <v>#N/A</v>
      </c>
    </row>
    <row r="293" spans="1:11">
      <c r="A293" s="24" t="b">
        <f t="shared" si="14"/>
        <v>0</v>
      </c>
      <c r="D293" s="26"/>
      <c r="E293" s="33"/>
      <c r="F293" s="33"/>
      <c r="G293" s="33"/>
      <c r="H293" s="33"/>
      <c r="I293" s="26"/>
      <c r="J293" s="29" t="b">
        <f t="shared" si="13"/>
        <v>0</v>
      </c>
      <c r="K293" s="30" t="e">
        <f t="shared" si="12"/>
        <v>#N/A</v>
      </c>
    </row>
    <row r="294" spans="1:11">
      <c r="A294" s="24" t="b">
        <f t="shared" si="14"/>
        <v>0</v>
      </c>
      <c r="D294" s="26"/>
      <c r="E294" s="33"/>
      <c r="F294" s="33"/>
      <c r="G294" s="33"/>
      <c r="H294" s="33"/>
      <c r="I294" s="26"/>
      <c r="J294" s="29" t="b">
        <f t="shared" si="13"/>
        <v>0</v>
      </c>
      <c r="K294" s="30" t="e">
        <f t="shared" si="12"/>
        <v>#N/A</v>
      </c>
    </row>
    <row r="295" spans="1:11">
      <c r="A295" s="24" t="b">
        <f t="shared" si="14"/>
        <v>0</v>
      </c>
      <c r="D295" s="26"/>
      <c r="E295" s="33"/>
      <c r="F295" s="33"/>
      <c r="G295" s="33"/>
      <c r="H295" s="33"/>
      <c r="I295" s="26"/>
      <c r="J295" s="29" t="b">
        <f t="shared" si="13"/>
        <v>0</v>
      </c>
      <c r="K295" s="30" t="e">
        <f t="shared" si="12"/>
        <v>#N/A</v>
      </c>
    </row>
    <row r="296" spans="1:11">
      <c r="A296" s="24" t="b">
        <f t="shared" si="14"/>
        <v>0</v>
      </c>
      <c r="D296" s="26"/>
      <c r="E296" s="33"/>
      <c r="F296" s="33"/>
      <c r="G296" s="33"/>
      <c r="H296" s="33"/>
      <c r="I296" s="26"/>
      <c r="J296" s="29" t="b">
        <f t="shared" si="13"/>
        <v>0</v>
      </c>
      <c r="K296" s="30" t="e">
        <f t="shared" si="12"/>
        <v>#N/A</v>
      </c>
    </row>
    <row r="297" spans="1:11">
      <c r="A297" s="24" t="b">
        <f t="shared" si="14"/>
        <v>0</v>
      </c>
      <c r="D297" s="26"/>
      <c r="E297" s="33"/>
      <c r="F297" s="33"/>
      <c r="G297" s="33"/>
      <c r="H297" s="33"/>
      <c r="I297" s="26"/>
      <c r="J297" s="29" t="b">
        <f t="shared" si="13"/>
        <v>0</v>
      </c>
      <c r="K297" s="30" t="e">
        <f t="shared" si="12"/>
        <v>#N/A</v>
      </c>
    </row>
    <row r="298" spans="1:11">
      <c r="A298" s="24" t="b">
        <f t="shared" si="14"/>
        <v>0</v>
      </c>
      <c r="D298" s="26"/>
      <c r="E298" s="33"/>
      <c r="F298" s="33"/>
      <c r="G298" s="33"/>
      <c r="H298" s="33"/>
      <c r="I298" s="26"/>
      <c r="J298" s="29" t="b">
        <f t="shared" si="13"/>
        <v>0</v>
      </c>
      <c r="K298" s="30" t="e">
        <f t="shared" si="12"/>
        <v>#N/A</v>
      </c>
    </row>
    <row r="299" spans="1:11">
      <c r="A299" s="24" t="b">
        <f t="shared" si="14"/>
        <v>0</v>
      </c>
      <c r="D299" s="26"/>
      <c r="E299" s="33"/>
      <c r="F299" s="33"/>
      <c r="G299" s="33"/>
      <c r="H299" s="33"/>
      <c r="I299" s="26"/>
      <c r="J299" s="29" t="b">
        <f t="shared" si="13"/>
        <v>0</v>
      </c>
      <c r="K299" s="30" t="e">
        <f t="shared" si="12"/>
        <v>#N/A</v>
      </c>
    </row>
    <row r="300" spans="1:11">
      <c r="A300" s="24" t="b">
        <f t="shared" si="14"/>
        <v>0</v>
      </c>
      <c r="D300" s="26"/>
      <c r="E300" s="33"/>
      <c r="F300" s="33"/>
      <c r="G300" s="33"/>
      <c r="H300" s="33"/>
      <c r="I300" s="26"/>
      <c r="J300" s="29" t="b">
        <f t="shared" si="13"/>
        <v>0</v>
      </c>
      <c r="K300" s="30" t="e">
        <f t="shared" si="12"/>
        <v>#N/A</v>
      </c>
    </row>
    <row r="301" spans="1:11">
      <c r="A301" s="24" t="b">
        <f t="shared" si="14"/>
        <v>0</v>
      </c>
      <c r="D301" s="26"/>
      <c r="E301" s="33"/>
      <c r="F301" s="33"/>
      <c r="G301" s="33"/>
      <c r="H301" s="33"/>
      <c r="I301" s="26"/>
      <c r="J301" s="29" t="b">
        <f t="shared" si="13"/>
        <v>0</v>
      </c>
      <c r="K301" s="30" t="e">
        <f t="shared" si="12"/>
        <v>#N/A</v>
      </c>
    </row>
    <row r="302" spans="1:11">
      <c r="A302" s="24" t="b">
        <f t="shared" si="14"/>
        <v>0</v>
      </c>
      <c r="D302" s="26"/>
      <c r="E302" s="33"/>
      <c r="F302" s="33"/>
      <c r="G302" s="33"/>
      <c r="H302" s="33"/>
      <c r="I302" s="26"/>
      <c r="J302" s="29" t="b">
        <f t="shared" si="13"/>
        <v>0</v>
      </c>
      <c r="K302" s="30" t="e">
        <f t="shared" si="12"/>
        <v>#N/A</v>
      </c>
    </row>
    <row r="303" spans="1:11">
      <c r="A303" s="24" t="b">
        <f t="shared" si="14"/>
        <v>0</v>
      </c>
      <c r="D303" s="26"/>
      <c r="E303" s="33"/>
      <c r="F303" s="33"/>
      <c r="G303" s="33"/>
      <c r="H303" s="33"/>
      <c r="I303" s="26"/>
      <c r="J303" s="29" t="b">
        <f t="shared" si="13"/>
        <v>0</v>
      </c>
      <c r="K303" s="30" t="e">
        <f t="shared" si="12"/>
        <v>#N/A</v>
      </c>
    </row>
    <row r="304" spans="1:11">
      <c r="A304" s="24" t="b">
        <f t="shared" si="14"/>
        <v>0</v>
      </c>
      <c r="D304" s="26"/>
      <c r="E304" s="33"/>
      <c r="F304" s="33"/>
      <c r="G304" s="33"/>
      <c r="H304" s="33"/>
      <c r="I304" s="26"/>
      <c r="J304" s="29" t="b">
        <f t="shared" si="13"/>
        <v>0</v>
      </c>
      <c r="K304" s="30" t="e">
        <f t="shared" si="12"/>
        <v>#N/A</v>
      </c>
    </row>
    <row r="305" spans="1:11">
      <c r="A305" s="24" t="b">
        <f t="shared" si="14"/>
        <v>0</v>
      </c>
      <c r="D305" s="26"/>
      <c r="E305" s="33"/>
      <c r="F305" s="33"/>
      <c r="G305" s="33"/>
      <c r="H305" s="33"/>
      <c r="I305" s="26"/>
      <c r="J305" s="29" t="b">
        <f t="shared" si="13"/>
        <v>0</v>
      </c>
      <c r="K305" s="30" t="e">
        <f t="shared" si="12"/>
        <v>#N/A</v>
      </c>
    </row>
    <row r="306" spans="1:11">
      <c r="A306" s="24" t="b">
        <f t="shared" si="14"/>
        <v>0</v>
      </c>
      <c r="D306" s="26"/>
      <c r="E306" s="33"/>
      <c r="F306" s="33"/>
      <c r="G306" s="33"/>
      <c r="H306" s="33"/>
      <c r="I306" s="26"/>
      <c r="J306" s="29" t="b">
        <f t="shared" si="13"/>
        <v>0</v>
      </c>
      <c r="K306" s="30" t="e">
        <f t="shared" si="12"/>
        <v>#N/A</v>
      </c>
    </row>
    <row r="307" spans="1:11">
      <c r="A307" s="24" t="b">
        <f t="shared" si="14"/>
        <v>0</v>
      </c>
      <c r="D307" s="26"/>
      <c r="E307" s="33"/>
      <c r="F307" s="33"/>
      <c r="G307" s="33"/>
      <c r="H307" s="33"/>
      <c r="I307" s="26"/>
      <c r="J307" s="29" t="b">
        <f t="shared" si="13"/>
        <v>0</v>
      </c>
      <c r="K307" s="30" t="e">
        <f t="shared" si="12"/>
        <v>#N/A</v>
      </c>
    </row>
    <row r="308" spans="1:11">
      <c r="A308" s="24" t="b">
        <f t="shared" si="14"/>
        <v>0</v>
      </c>
      <c r="D308" s="26"/>
      <c r="E308" s="33"/>
      <c r="F308" s="33"/>
      <c r="G308" s="33"/>
      <c r="H308" s="33"/>
      <c r="I308" s="26"/>
      <c r="J308" s="29" t="b">
        <f t="shared" si="13"/>
        <v>0</v>
      </c>
      <c r="K308" s="30" t="e">
        <f t="shared" si="12"/>
        <v>#N/A</v>
      </c>
    </row>
    <row r="309" spans="1:11">
      <c r="A309" s="24" t="b">
        <f t="shared" si="14"/>
        <v>0</v>
      </c>
      <c r="D309" s="26"/>
      <c r="E309" s="33"/>
      <c r="F309" s="33"/>
      <c r="G309" s="33"/>
      <c r="H309" s="33"/>
      <c r="I309" s="26"/>
      <c r="J309" s="29" t="b">
        <f t="shared" si="13"/>
        <v>0</v>
      </c>
      <c r="K309" s="30" t="e">
        <f t="shared" si="12"/>
        <v>#N/A</v>
      </c>
    </row>
    <row r="310" spans="1:11">
      <c r="A310" s="24" t="b">
        <f t="shared" si="14"/>
        <v>0</v>
      </c>
      <c r="D310" s="26"/>
      <c r="E310" s="33"/>
      <c r="F310" s="33"/>
      <c r="G310" s="33"/>
      <c r="H310" s="33"/>
      <c r="I310" s="26"/>
      <c r="J310" s="29" t="b">
        <f t="shared" si="13"/>
        <v>0</v>
      </c>
      <c r="K310" s="30" t="e">
        <f t="shared" si="12"/>
        <v>#N/A</v>
      </c>
    </row>
    <row r="311" spans="1:11">
      <c r="A311" s="24" t="b">
        <f t="shared" si="14"/>
        <v>0</v>
      </c>
      <c r="D311" s="26"/>
      <c r="E311" s="33"/>
      <c r="F311" s="33"/>
      <c r="G311" s="33"/>
      <c r="H311" s="33"/>
      <c r="I311" s="26"/>
      <c r="J311" s="29" t="b">
        <f t="shared" si="13"/>
        <v>0</v>
      </c>
      <c r="K311" s="30" t="e">
        <f t="shared" si="12"/>
        <v>#N/A</v>
      </c>
    </row>
    <row r="312" spans="1:11">
      <c r="A312" s="24" t="b">
        <f t="shared" si="14"/>
        <v>0</v>
      </c>
      <c r="D312" s="26"/>
      <c r="E312" s="33"/>
      <c r="F312" s="33"/>
      <c r="G312" s="33"/>
      <c r="H312" s="33"/>
      <c r="I312" s="26"/>
      <c r="J312" s="29" t="b">
        <f t="shared" si="13"/>
        <v>0</v>
      </c>
      <c r="K312" s="30" t="e">
        <f t="shared" si="12"/>
        <v>#N/A</v>
      </c>
    </row>
    <row r="313" spans="1:11">
      <c r="A313" s="24" t="b">
        <f t="shared" si="14"/>
        <v>0</v>
      </c>
      <c r="D313" s="26"/>
      <c r="E313" s="33"/>
      <c r="F313" s="33"/>
      <c r="G313" s="33"/>
      <c r="H313" s="33"/>
      <c r="I313" s="26"/>
      <c r="J313" s="29" t="b">
        <f t="shared" si="13"/>
        <v>0</v>
      </c>
      <c r="K313" s="30" t="e">
        <f t="shared" si="12"/>
        <v>#N/A</v>
      </c>
    </row>
    <row r="314" spans="1:11">
      <c r="A314" s="24" t="b">
        <f t="shared" si="14"/>
        <v>0</v>
      </c>
      <c r="D314" s="26"/>
      <c r="E314" s="33"/>
      <c r="F314" s="33"/>
      <c r="G314" s="33"/>
      <c r="H314" s="33"/>
      <c r="I314" s="26"/>
      <c r="J314" s="29" t="b">
        <f t="shared" si="13"/>
        <v>0</v>
      </c>
      <c r="K314" s="30" t="e">
        <f t="shared" si="12"/>
        <v>#N/A</v>
      </c>
    </row>
    <row r="315" spans="1:11">
      <c r="A315" s="24" t="b">
        <f t="shared" si="14"/>
        <v>0</v>
      </c>
      <c r="D315" s="26"/>
      <c r="E315" s="33"/>
      <c r="F315" s="33"/>
      <c r="G315" s="33"/>
      <c r="H315" s="33"/>
      <c r="I315" s="26"/>
      <c r="J315" s="29" t="b">
        <f t="shared" si="13"/>
        <v>0</v>
      </c>
      <c r="K315" s="30" t="e">
        <f t="shared" si="12"/>
        <v>#N/A</v>
      </c>
    </row>
    <row r="316" spans="1:11">
      <c r="A316" s="24" t="b">
        <f t="shared" si="14"/>
        <v>0</v>
      </c>
      <c r="D316" s="26"/>
      <c r="E316" s="33"/>
      <c r="F316" s="33"/>
      <c r="G316" s="33"/>
      <c r="H316" s="33"/>
      <c r="I316" s="26"/>
      <c r="J316" s="29" t="b">
        <f t="shared" si="13"/>
        <v>0</v>
      </c>
      <c r="K316" s="30" t="e">
        <f t="shared" si="12"/>
        <v>#N/A</v>
      </c>
    </row>
    <row r="317" spans="1:11">
      <c r="A317" s="24" t="b">
        <f t="shared" si="14"/>
        <v>0</v>
      </c>
      <c r="D317" s="26"/>
      <c r="E317" s="33"/>
      <c r="F317" s="33"/>
      <c r="G317" s="33"/>
      <c r="H317" s="33"/>
      <c r="I317" s="26"/>
      <c r="J317" s="29" t="b">
        <f t="shared" si="13"/>
        <v>0</v>
      </c>
      <c r="K317" s="30" t="e">
        <f t="shared" si="12"/>
        <v>#N/A</v>
      </c>
    </row>
    <row r="318" spans="1:11">
      <c r="A318" s="24" t="b">
        <f t="shared" si="14"/>
        <v>0</v>
      </c>
      <c r="D318" s="26"/>
      <c r="E318" s="33"/>
      <c r="F318" s="33"/>
      <c r="G318" s="33"/>
      <c r="H318" s="33"/>
      <c r="I318" s="26"/>
      <c r="J318" s="29" t="b">
        <f t="shared" si="13"/>
        <v>0</v>
      </c>
      <c r="K318" s="30" t="e">
        <f t="shared" si="12"/>
        <v>#N/A</v>
      </c>
    </row>
    <row r="319" spans="1:11">
      <c r="A319" s="24" t="b">
        <f t="shared" si="14"/>
        <v>0</v>
      </c>
      <c r="D319" s="26"/>
      <c r="E319" s="33"/>
      <c r="F319" s="33"/>
      <c r="G319" s="33"/>
      <c r="H319" s="33"/>
      <c r="I319" s="26"/>
      <c r="J319" s="29" t="b">
        <f t="shared" si="13"/>
        <v>0</v>
      </c>
      <c r="K319" s="30" t="e">
        <f t="shared" si="12"/>
        <v>#N/A</v>
      </c>
    </row>
    <row r="320" spans="1:11">
      <c r="A320" s="24" t="b">
        <f t="shared" si="14"/>
        <v>0</v>
      </c>
      <c r="D320" s="26"/>
      <c r="E320" s="33"/>
      <c r="F320" s="33"/>
      <c r="G320" s="33"/>
      <c r="H320" s="33"/>
      <c r="I320" s="26"/>
      <c r="J320" s="29" t="b">
        <f t="shared" si="13"/>
        <v>0</v>
      </c>
      <c r="K320" s="30" t="e">
        <f t="shared" si="12"/>
        <v>#N/A</v>
      </c>
    </row>
    <row r="321" spans="1:11">
      <c r="A321" s="24" t="b">
        <f t="shared" si="14"/>
        <v>0</v>
      </c>
      <c r="D321" s="26"/>
      <c r="E321" s="33"/>
      <c r="F321" s="33"/>
      <c r="G321" s="33"/>
      <c r="H321" s="33"/>
      <c r="I321" s="26"/>
      <c r="J321" s="29" t="b">
        <f t="shared" si="13"/>
        <v>0</v>
      </c>
      <c r="K321" s="30" t="e">
        <f t="shared" si="12"/>
        <v>#N/A</v>
      </c>
    </row>
    <row r="322" spans="1:11">
      <c r="A322" s="24" t="b">
        <f t="shared" si="14"/>
        <v>0</v>
      </c>
      <c r="D322" s="26"/>
      <c r="E322" s="33"/>
      <c r="F322" s="33"/>
      <c r="G322" s="33"/>
      <c r="H322" s="33"/>
      <c r="I322" s="26"/>
      <c r="J322" s="29" t="b">
        <f t="shared" si="13"/>
        <v>0</v>
      </c>
      <c r="K322" s="30" t="e">
        <f t="shared" si="12"/>
        <v>#N/A</v>
      </c>
    </row>
    <row r="323" spans="1:11">
      <c r="A323" s="24" t="b">
        <f t="shared" si="14"/>
        <v>0</v>
      </c>
      <c r="D323" s="26"/>
      <c r="E323" s="33"/>
      <c r="F323" s="33"/>
      <c r="G323" s="33"/>
      <c r="H323" s="33"/>
      <c r="I323" s="26"/>
      <c r="J323" s="29" t="b">
        <f t="shared" si="13"/>
        <v>0</v>
      </c>
      <c r="K323" s="30" t="e">
        <f t="shared" ref="K323:K386" si="15">VLOOKUP(J323,$V$3:$W$8,2,0)</f>
        <v>#N/A</v>
      </c>
    </row>
    <row r="324" spans="1:11">
      <c r="A324" s="24" t="b">
        <f t="shared" si="14"/>
        <v>0</v>
      </c>
      <c r="D324" s="26"/>
      <c r="E324" s="33"/>
      <c r="F324" s="33"/>
      <c r="G324" s="33"/>
      <c r="H324" s="33"/>
      <c r="I324" s="26"/>
      <c r="J324" s="29" t="b">
        <f t="shared" ref="J324:J387" si="16">IF(C324&gt;1,VLOOKUP(I324,$U$3:$W$8,2,0))</f>
        <v>0</v>
      </c>
      <c r="K324" s="30" t="e">
        <f t="shared" si="15"/>
        <v>#N/A</v>
      </c>
    </row>
    <row r="325" spans="1:11">
      <c r="A325" s="24" t="b">
        <f t="shared" ref="A325:A388" si="17">IF(C324&gt;1,A324+1)</f>
        <v>0</v>
      </c>
      <c r="D325" s="26"/>
      <c r="E325" s="33"/>
      <c r="F325" s="33"/>
      <c r="G325" s="33"/>
      <c r="H325" s="33"/>
      <c r="I325" s="26"/>
      <c r="J325" s="29" t="b">
        <f t="shared" si="16"/>
        <v>0</v>
      </c>
      <c r="K325" s="30" t="e">
        <f t="shared" si="15"/>
        <v>#N/A</v>
      </c>
    </row>
    <row r="326" spans="1:11">
      <c r="A326" s="24" t="b">
        <f t="shared" si="17"/>
        <v>0</v>
      </c>
      <c r="D326" s="26"/>
      <c r="E326" s="33"/>
      <c r="F326" s="33"/>
      <c r="G326" s="33"/>
      <c r="H326" s="33"/>
      <c r="I326" s="26"/>
      <c r="J326" s="29" t="b">
        <f t="shared" si="16"/>
        <v>0</v>
      </c>
      <c r="K326" s="30" t="e">
        <f t="shared" si="15"/>
        <v>#N/A</v>
      </c>
    </row>
    <row r="327" spans="1:11">
      <c r="A327" s="24" t="b">
        <f t="shared" si="17"/>
        <v>0</v>
      </c>
      <c r="D327" s="26"/>
      <c r="E327" s="33"/>
      <c r="F327" s="33"/>
      <c r="G327" s="33"/>
      <c r="H327" s="33"/>
      <c r="I327" s="26"/>
      <c r="J327" s="29" t="b">
        <f t="shared" si="16"/>
        <v>0</v>
      </c>
      <c r="K327" s="30" t="e">
        <f t="shared" si="15"/>
        <v>#N/A</v>
      </c>
    </row>
    <row r="328" spans="1:11">
      <c r="A328" s="24" t="b">
        <f t="shared" si="17"/>
        <v>0</v>
      </c>
      <c r="D328" s="26"/>
      <c r="E328" s="33"/>
      <c r="F328" s="33"/>
      <c r="G328" s="33"/>
      <c r="H328" s="33"/>
      <c r="I328" s="26"/>
      <c r="J328" s="29" t="b">
        <f t="shared" si="16"/>
        <v>0</v>
      </c>
      <c r="K328" s="30" t="e">
        <f t="shared" si="15"/>
        <v>#N/A</v>
      </c>
    </row>
    <row r="329" spans="1:11">
      <c r="A329" s="24" t="b">
        <f t="shared" si="17"/>
        <v>0</v>
      </c>
      <c r="D329" s="26"/>
      <c r="E329" s="33"/>
      <c r="F329" s="33"/>
      <c r="G329" s="33"/>
      <c r="H329" s="33"/>
      <c r="I329" s="26"/>
      <c r="J329" s="29" t="b">
        <f t="shared" si="16"/>
        <v>0</v>
      </c>
      <c r="K329" s="30" t="e">
        <f t="shared" si="15"/>
        <v>#N/A</v>
      </c>
    </row>
    <row r="330" spans="1:11">
      <c r="A330" s="24" t="b">
        <f t="shared" si="17"/>
        <v>0</v>
      </c>
      <c r="D330" s="26"/>
      <c r="E330" s="33"/>
      <c r="F330" s="33"/>
      <c r="G330" s="33"/>
      <c r="H330" s="33"/>
      <c r="I330" s="26"/>
      <c r="J330" s="29" t="b">
        <f t="shared" si="16"/>
        <v>0</v>
      </c>
      <c r="K330" s="30" t="e">
        <f t="shared" si="15"/>
        <v>#N/A</v>
      </c>
    </row>
    <row r="331" spans="1:11">
      <c r="A331" s="24" t="b">
        <f t="shared" si="17"/>
        <v>0</v>
      </c>
      <c r="D331" s="26"/>
      <c r="E331" s="33"/>
      <c r="F331" s="33"/>
      <c r="G331" s="33"/>
      <c r="H331" s="33"/>
      <c r="I331" s="26"/>
      <c r="J331" s="29" t="b">
        <f t="shared" si="16"/>
        <v>0</v>
      </c>
      <c r="K331" s="30" t="e">
        <f t="shared" si="15"/>
        <v>#N/A</v>
      </c>
    </row>
    <row r="332" spans="1:11">
      <c r="A332" s="24" t="b">
        <f t="shared" si="17"/>
        <v>0</v>
      </c>
      <c r="D332" s="26"/>
      <c r="E332" s="33"/>
      <c r="F332" s="33"/>
      <c r="G332" s="33"/>
      <c r="H332" s="33"/>
      <c r="I332" s="26"/>
      <c r="J332" s="29" t="b">
        <f t="shared" si="16"/>
        <v>0</v>
      </c>
      <c r="K332" s="30" t="e">
        <f t="shared" si="15"/>
        <v>#N/A</v>
      </c>
    </row>
    <row r="333" spans="1:11">
      <c r="A333" s="24" t="b">
        <f t="shared" si="17"/>
        <v>0</v>
      </c>
      <c r="D333" s="26"/>
      <c r="E333" s="33"/>
      <c r="F333" s="33"/>
      <c r="G333" s="33"/>
      <c r="H333" s="33"/>
      <c r="I333" s="26"/>
      <c r="J333" s="29" t="b">
        <f t="shared" si="16"/>
        <v>0</v>
      </c>
      <c r="K333" s="30" t="e">
        <f t="shared" si="15"/>
        <v>#N/A</v>
      </c>
    </row>
    <row r="334" spans="1:11">
      <c r="A334" s="24" t="b">
        <f t="shared" si="17"/>
        <v>0</v>
      </c>
      <c r="D334" s="26"/>
      <c r="E334" s="33"/>
      <c r="F334" s="33"/>
      <c r="G334" s="33"/>
      <c r="H334" s="33"/>
      <c r="I334" s="26"/>
      <c r="J334" s="29" t="b">
        <f t="shared" si="16"/>
        <v>0</v>
      </c>
      <c r="K334" s="30" t="e">
        <f t="shared" si="15"/>
        <v>#N/A</v>
      </c>
    </row>
    <row r="335" spans="1:11">
      <c r="A335" s="24" t="b">
        <f t="shared" si="17"/>
        <v>0</v>
      </c>
      <c r="D335" s="26"/>
      <c r="E335" s="33"/>
      <c r="F335" s="33"/>
      <c r="G335" s="33"/>
      <c r="H335" s="33"/>
      <c r="I335" s="26"/>
      <c r="J335" s="29" t="b">
        <f t="shared" si="16"/>
        <v>0</v>
      </c>
      <c r="K335" s="30" t="e">
        <f t="shared" si="15"/>
        <v>#N/A</v>
      </c>
    </row>
    <row r="336" spans="1:11">
      <c r="A336" s="24" t="b">
        <f t="shared" si="17"/>
        <v>0</v>
      </c>
      <c r="D336" s="26"/>
      <c r="E336" s="33"/>
      <c r="F336" s="33"/>
      <c r="G336" s="33"/>
      <c r="H336" s="33"/>
      <c r="I336" s="26"/>
      <c r="J336" s="29" t="b">
        <f t="shared" si="16"/>
        <v>0</v>
      </c>
      <c r="K336" s="30" t="e">
        <f t="shared" si="15"/>
        <v>#N/A</v>
      </c>
    </row>
    <row r="337" spans="1:11">
      <c r="A337" s="24" t="b">
        <f t="shared" si="17"/>
        <v>0</v>
      </c>
      <c r="D337" s="26"/>
      <c r="E337" s="33"/>
      <c r="F337" s="33"/>
      <c r="G337" s="33"/>
      <c r="H337" s="33"/>
      <c r="I337" s="26"/>
      <c r="J337" s="29" t="b">
        <f t="shared" si="16"/>
        <v>0</v>
      </c>
      <c r="K337" s="30" t="e">
        <f t="shared" si="15"/>
        <v>#N/A</v>
      </c>
    </row>
    <row r="338" spans="1:11">
      <c r="A338" s="24" t="b">
        <f t="shared" si="17"/>
        <v>0</v>
      </c>
      <c r="D338" s="26"/>
      <c r="E338" s="33"/>
      <c r="F338" s="33"/>
      <c r="G338" s="33"/>
      <c r="H338" s="33"/>
      <c r="I338" s="26"/>
      <c r="J338" s="29" t="b">
        <f t="shared" si="16"/>
        <v>0</v>
      </c>
      <c r="K338" s="30" t="e">
        <f t="shared" si="15"/>
        <v>#N/A</v>
      </c>
    </row>
    <row r="339" spans="1:11">
      <c r="A339" s="24" t="b">
        <f t="shared" si="17"/>
        <v>0</v>
      </c>
      <c r="D339" s="26"/>
      <c r="E339" s="33"/>
      <c r="F339" s="33"/>
      <c r="G339" s="33"/>
      <c r="H339" s="33"/>
      <c r="I339" s="26"/>
      <c r="J339" s="29" t="b">
        <f t="shared" si="16"/>
        <v>0</v>
      </c>
      <c r="K339" s="30" t="e">
        <f t="shared" si="15"/>
        <v>#N/A</v>
      </c>
    </row>
    <row r="340" spans="1:11">
      <c r="A340" s="24" t="b">
        <f t="shared" si="17"/>
        <v>0</v>
      </c>
      <c r="D340" s="26"/>
      <c r="E340" s="33"/>
      <c r="F340" s="33"/>
      <c r="G340" s="33"/>
      <c r="H340" s="33"/>
      <c r="I340" s="26"/>
      <c r="J340" s="29" t="b">
        <f t="shared" si="16"/>
        <v>0</v>
      </c>
      <c r="K340" s="30" t="e">
        <f t="shared" si="15"/>
        <v>#N/A</v>
      </c>
    </row>
    <row r="341" spans="1:11">
      <c r="A341" s="24" t="b">
        <f t="shared" si="17"/>
        <v>0</v>
      </c>
      <c r="D341" s="26"/>
      <c r="E341" s="33"/>
      <c r="F341" s="33"/>
      <c r="G341" s="33"/>
      <c r="H341" s="33"/>
      <c r="I341" s="26"/>
      <c r="J341" s="29" t="b">
        <f t="shared" si="16"/>
        <v>0</v>
      </c>
      <c r="K341" s="30" t="e">
        <f t="shared" si="15"/>
        <v>#N/A</v>
      </c>
    </row>
    <row r="342" spans="1:11">
      <c r="A342" s="24" t="b">
        <f t="shared" si="17"/>
        <v>0</v>
      </c>
      <c r="D342" s="26"/>
      <c r="E342" s="33"/>
      <c r="F342" s="33"/>
      <c r="G342" s="33"/>
      <c r="H342" s="33"/>
      <c r="I342" s="26"/>
      <c r="J342" s="29" t="b">
        <f t="shared" si="16"/>
        <v>0</v>
      </c>
      <c r="K342" s="30" t="e">
        <f t="shared" si="15"/>
        <v>#N/A</v>
      </c>
    </row>
    <row r="343" spans="1:11">
      <c r="A343" s="24" t="b">
        <f t="shared" si="17"/>
        <v>0</v>
      </c>
      <c r="D343" s="26"/>
      <c r="E343" s="33"/>
      <c r="F343" s="33"/>
      <c r="G343" s="33"/>
      <c r="H343" s="33"/>
      <c r="I343" s="26"/>
      <c r="J343" s="29" t="b">
        <f t="shared" si="16"/>
        <v>0</v>
      </c>
      <c r="K343" s="30" t="e">
        <f t="shared" si="15"/>
        <v>#N/A</v>
      </c>
    </row>
    <row r="344" spans="1:11">
      <c r="A344" s="24" t="b">
        <f t="shared" si="17"/>
        <v>0</v>
      </c>
      <c r="D344" s="26"/>
      <c r="E344" s="33"/>
      <c r="F344" s="33"/>
      <c r="G344" s="33"/>
      <c r="H344" s="33"/>
      <c r="I344" s="26"/>
      <c r="J344" s="29" t="b">
        <f t="shared" si="16"/>
        <v>0</v>
      </c>
      <c r="K344" s="30" t="e">
        <f t="shared" si="15"/>
        <v>#N/A</v>
      </c>
    </row>
    <row r="345" spans="1:11">
      <c r="A345" s="24" t="b">
        <f t="shared" si="17"/>
        <v>0</v>
      </c>
      <c r="D345" s="26"/>
      <c r="E345" s="33"/>
      <c r="F345" s="33"/>
      <c r="G345" s="33"/>
      <c r="H345" s="33"/>
      <c r="I345" s="26"/>
      <c r="J345" s="29" t="b">
        <f t="shared" si="16"/>
        <v>0</v>
      </c>
      <c r="K345" s="30" t="e">
        <f t="shared" si="15"/>
        <v>#N/A</v>
      </c>
    </row>
    <row r="346" spans="1:11">
      <c r="A346" s="24" t="b">
        <f t="shared" si="17"/>
        <v>0</v>
      </c>
      <c r="D346" s="26"/>
      <c r="E346" s="33"/>
      <c r="F346" s="33"/>
      <c r="G346" s="33"/>
      <c r="H346" s="33"/>
      <c r="I346" s="26"/>
      <c r="J346" s="29" t="b">
        <f t="shared" si="16"/>
        <v>0</v>
      </c>
      <c r="K346" s="30" t="e">
        <f t="shared" si="15"/>
        <v>#N/A</v>
      </c>
    </row>
    <row r="347" spans="1:11">
      <c r="A347" s="24" t="b">
        <f t="shared" si="17"/>
        <v>0</v>
      </c>
      <c r="D347" s="26"/>
      <c r="E347" s="33"/>
      <c r="F347" s="33"/>
      <c r="G347" s="33"/>
      <c r="H347" s="33"/>
      <c r="I347" s="26"/>
      <c r="J347" s="29" t="b">
        <f t="shared" si="16"/>
        <v>0</v>
      </c>
      <c r="K347" s="30" t="e">
        <f t="shared" si="15"/>
        <v>#N/A</v>
      </c>
    </row>
    <row r="348" spans="1:11">
      <c r="A348" s="24" t="b">
        <f t="shared" si="17"/>
        <v>0</v>
      </c>
      <c r="D348" s="26"/>
      <c r="E348" s="33"/>
      <c r="F348" s="33"/>
      <c r="G348" s="33"/>
      <c r="H348" s="33"/>
      <c r="I348" s="26"/>
      <c r="J348" s="29" t="b">
        <f t="shared" si="16"/>
        <v>0</v>
      </c>
      <c r="K348" s="30" t="e">
        <f t="shared" si="15"/>
        <v>#N/A</v>
      </c>
    </row>
    <row r="349" spans="1:11">
      <c r="A349" s="24" t="b">
        <f t="shared" si="17"/>
        <v>0</v>
      </c>
      <c r="D349" s="26"/>
      <c r="E349" s="33"/>
      <c r="F349" s="33"/>
      <c r="G349" s="33"/>
      <c r="H349" s="33"/>
      <c r="I349" s="26"/>
      <c r="J349" s="29" t="b">
        <f t="shared" si="16"/>
        <v>0</v>
      </c>
      <c r="K349" s="30" t="e">
        <f t="shared" si="15"/>
        <v>#N/A</v>
      </c>
    </row>
    <row r="350" spans="1:11">
      <c r="A350" s="24" t="b">
        <f t="shared" si="17"/>
        <v>0</v>
      </c>
      <c r="D350" s="26"/>
      <c r="E350" s="33"/>
      <c r="F350" s="33"/>
      <c r="G350" s="33"/>
      <c r="H350" s="33"/>
      <c r="I350" s="26"/>
      <c r="J350" s="29" t="b">
        <f t="shared" si="16"/>
        <v>0</v>
      </c>
      <c r="K350" s="30" t="e">
        <f t="shared" si="15"/>
        <v>#N/A</v>
      </c>
    </row>
    <row r="351" spans="1:11">
      <c r="A351" s="24" t="b">
        <f t="shared" si="17"/>
        <v>0</v>
      </c>
      <c r="D351" s="26"/>
      <c r="E351" s="33"/>
      <c r="F351" s="33"/>
      <c r="G351" s="33"/>
      <c r="H351" s="33"/>
      <c r="I351" s="26"/>
      <c r="J351" s="29" t="b">
        <f t="shared" si="16"/>
        <v>0</v>
      </c>
      <c r="K351" s="30" t="e">
        <f t="shared" si="15"/>
        <v>#N/A</v>
      </c>
    </row>
    <row r="352" spans="1:11">
      <c r="A352" s="24" t="b">
        <f t="shared" si="17"/>
        <v>0</v>
      </c>
      <c r="D352" s="26"/>
      <c r="E352" s="33"/>
      <c r="F352" s="33"/>
      <c r="G352" s="33"/>
      <c r="H352" s="33"/>
      <c r="I352" s="26"/>
      <c r="J352" s="29" t="b">
        <f t="shared" si="16"/>
        <v>0</v>
      </c>
      <c r="K352" s="30" t="e">
        <f t="shared" si="15"/>
        <v>#N/A</v>
      </c>
    </row>
    <row r="353" spans="1:11">
      <c r="A353" s="24" t="b">
        <f t="shared" si="17"/>
        <v>0</v>
      </c>
      <c r="D353" s="26"/>
      <c r="E353" s="33"/>
      <c r="F353" s="33"/>
      <c r="G353" s="33"/>
      <c r="H353" s="33"/>
      <c r="I353" s="26"/>
      <c r="J353" s="29" t="b">
        <f t="shared" si="16"/>
        <v>0</v>
      </c>
      <c r="K353" s="30" t="e">
        <f t="shared" si="15"/>
        <v>#N/A</v>
      </c>
    </row>
    <row r="354" spans="1:11">
      <c r="A354" s="24" t="b">
        <f t="shared" si="17"/>
        <v>0</v>
      </c>
      <c r="D354" s="26"/>
      <c r="E354" s="33"/>
      <c r="F354" s="33"/>
      <c r="G354" s="33"/>
      <c r="H354" s="33"/>
      <c r="I354" s="26"/>
      <c r="J354" s="29" t="b">
        <f t="shared" si="16"/>
        <v>0</v>
      </c>
      <c r="K354" s="30" t="e">
        <f t="shared" si="15"/>
        <v>#N/A</v>
      </c>
    </row>
    <row r="355" spans="1:11">
      <c r="A355" s="24" t="b">
        <f t="shared" si="17"/>
        <v>0</v>
      </c>
      <c r="D355" s="26"/>
      <c r="E355" s="33"/>
      <c r="F355" s="33"/>
      <c r="G355" s="33"/>
      <c r="H355" s="33"/>
      <c r="I355" s="26"/>
      <c r="J355" s="29" t="b">
        <f t="shared" si="16"/>
        <v>0</v>
      </c>
      <c r="K355" s="30" t="e">
        <f t="shared" si="15"/>
        <v>#N/A</v>
      </c>
    </row>
    <row r="356" spans="1:11">
      <c r="A356" s="24" t="b">
        <f t="shared" si="17"/>
        <v>0</v>
      </c>
      <c r="D356" s="26"/>
      <c r="E356" s="33"/>
      <c r="F356" s="33"/>
      <c r="G356" s="33"/>
      <c r="H356" s="33"/>
      <c r="I356" s="26"/>
      <c r="J356" s="29" t="b">
        <f t="shared" si="16"/>
        <v>0</v>
      </c>
      <c r="K356" s="30" t="e">
        <f t="shared" si="15"/>
        <v>#N/A</v>
      </c>
    </row>
    <row r="357" spans="1:11">
      <c r="A357" s="24" t="b">
        <f t="shared" si="17"/>
        <v>0</v>
      </c>
      <c r="D357" s="26"/>
      <c r="E357" s="33"/>
      <c r="F357" s="33"/>
      <c r="G357" s="33"/>
      <c r="H357" s="33"/>
      <c r="I357" s="26"/>
      <c r="J357" s="29" t="b">
        <f t="shared" si="16"/>
        <v>0</v>
      </c>
      <c r="K357" s="30" t="e">
        <f t="shared" si="15"/>
        <v>#N/A</v>
      </c>
    </row>
    <row r="358" spans="1:11">
      <c r="A358" s="24" t="b">
        <f t="shared" si="17"/>
        <v>0</v>
      </c>
      <c r="D358" s="26"/>
      <c r="E358" s="33"/>
      <c r="F358" s="33"/>
      <c r="G358" s="33"/>
      <c r="H358" s="33"/>
      <c r="I358" s="26"/>
      <c r="J358" s="29" t="b">
        <f t="shared" si="16"/>
        <v>0</v>
      </c>
      <c r="K358" s="30" t="e">
        <f t="shared" si="15"/>
        <v>#N/A</v>
      </c>
    </row>
    <row r="359" spans="1:11">
      <c r="A359" s="24" t="b">
        <f t="shared" si="17"/>
        <v>0</v>
      </c>
      <c r="D359" s="26"/>
      <c r="E359" s="33"/>
      <c r="F359" s="33"/>
      <c r="G359" s="33"/>
      <c r="H359" s="33"/>
      <c r="I359" s="26"/>
      <c r="J359" s="29" t="b">
        <f t="shared" si="16"/>
        <v>0</v>
      </c>
      <c r="K359" s="30" t="e">
        <f t="shared" si="15"/>
        <v>#N/A</v>
      </c>
    </row>
    <row r="360" spans="1:11">
      <c r="A360" s="24" t="b">
        <f t="shared" si="17"/>
        <v>0</v>
      </c>
      <c r="D360" s="26"/>
      <c r="E360" s="33"/>
      <c r="F360" s="33"/>
      <c r="G360" s="33"/>
      <c r="H360" s="33"/>
      <c r="I360" s="26"/>
      <c r="J360" s="29" t="b">
        <f t="shared" si="16"/>
        <v>0</v>
      </c>
      <c r="K360" s="30" t="e">
        <f t="shared" si="15"/>
        <v>#N/A</v>
      </c>
    </row>
    <row r="361" spans="1:11">
      <c r="A361" s="24" t="b">
        <f t="shared" si="17"/>
        <v>0</v>
      </c>
      <c r="D361" s="26"/>
      <c r="E361" s="33"/>
      <c r="F361" s="33"/>
      <c r="G361" s="33"/>
      <c r="H361" s="33"/>
      <c r="I361" s="26"/>
      <c r="J361" s="29" t="b">
        <f t="shared" si="16"/>
        <v>0</v>
      </c>
      <c r="K361" s="30" t="e">
        <f t="shared" si="15"/>
        <v>#N/A</v>
      </c>
    </row>
    <row r="362" spans="1:11">
      <c r="A362" s="24" t="b">
        <f t="shared" si="17"/>
        <v>0</v>
      </c>
      <c r="D362" s="26"/>
      <c r="E362" s="33"/>
      <c r="F362" s="33"/>
      <c r="G362" s="33"/>
      <c r="H362" s="33"/>
      <c r="I362" s="26"/>
      <c r="J362" s="29" t="b">
        <f t="shared" si="16"/>
        <v>0</v>
      </c>
      <c r="K362" s="30" t="e">
        <f t="shared" si="15"/>
        <v>#N/A</v>
      </c>
    </row>
    <row r="363" spans="1:11">
      <c r="A363" s="24" t="b">
        <f t="shared" si="17"/>
        <v>0</v>
      </c>
      <c r="D363" s="26"/>
      <c r="E363" s="33"/>
      <c r="F363" s="33"/>
      <c r="G363" s="33"/>
      <c r="H363" s="33"/>
      <c r="I363" s="26"/>
      <c r="J363" s="29" t="b">
        <f t="shared" si="16"/>
        <v>0</v>
      </c>
      <c r="K363" s="30" t="e">
        <f t="shared" si="15"/>
        <v>#N/A</v>
      </c>
    </row>
    <row r="364" spans="1:11">
      <c r="A364" s="24" t="b">
        <f t="shared" si="17"/>
        <v>0</v>
      </c>
      <c r="D364" s="26"/>
      <c r="E364" s="33"/>
      <c r="F364" s="33"/>
      <c r="G364" s="33"/>
      <c r="H364" s="33"/>
      <c r="I364" s="26"/>
      <c r="J364" s="29" t="b">
        <f t="shared" si="16"/>
        <v>0</v>
      </c>
      <c r="K364" s="30" t="e">
        <f t="shared" si="15"/>
        <v>#N/A</v>
      </c>
    </row>
    <row r="365" spans="1:11">
      <c r="A365" s="24" t="b">
        <f t="shared" si="17"/>
        <v>0</v>
      </c>
      <c r="D365" s="26"/>
      <c r="E365" s="33"/>
      <c r="F365" s="33"/>
      <c r="G365" s="33"/>
      <c r="H365" s="33"/>
      <c r="I365" s="26"/>
      <c r="J365" s="29" t="b">
        <f t="shared" si="16"/>
        <v>0</v>
      </c>
      <c r="K365" s="30" t="e">
        <f t="shared" si="15"/>
        <v>#N/A</v>
      </c>
    </row>
    <row r="366" spans="1:11">
      <c r="A366" s="24" t="b">
        <f t="shared" si="17"/>
        <v>0</v>
      </c>
      <c r="D366" s="26"/>
      <c r="E366" s="33"/>
      <c r="F366" s="33"/>
      <c r="G366" s="33"/>
      <c r="H366" s="33"/>
      <c r="I366" s="26"/>
      <c r="J366" s="29" t="b">
        <f t="shared" si="16"/>
        <v>0</v>
      </c>
      <c r="K366" s="30" t="e">
        <f t="shared" si="15"/>
        <v>#N/A</v>
      </c>
    </row>
    <row r="367" spans="1:11">
      <c r="A367" s="24" t="b">
        <f t="shared" si="17"/>
        <v>0</v>
      </c>
      <c r="D367" s="26"/>
      <c r="E367" s="33"/>
      <c r="F367" s="33"/>
      <c r="G367" s="33"/>
      <c r="H367" s="33"/>
      <c r="I367" s="26"/>
      <c r="J367" s="29" t="b">
        <f t="shared" si="16"/>
        <v>0</v>
      </c>
      <c r="K367" s="30" t="e">
        <f t="shared" si="15"/>
        <v>#N/A</v>
      </c>
    </row>
    <row r="368" spans="1:11">
      <c r="A368" s="24" t="b">
        <f t="shared" si="17"/>
        <v>0</v>
      </c>
      <c r="D368" s="26"/>
      <c r="E368" s="33"/>
      <c r="F368" s="33"/>
      <c r="G368" s="33"/>
      <c r="H368" s="33"/>
      <c r="I368" s="26"/>
      <c r="J368" s="29" t="b">
        <f t="shared" si="16"/>
        <v>0</v>
      </c>
      <c r="K368" s="30" t="e">
        <f t="shared" si="15"/>
        <v>#N/A</v>
      </c>
    </row>
    <row r="369" spans="1:11">
      <c r="A369" s="24" t="b">
        <f t="shared" si="17"/>
        <v>0</v>
      </c>
      <c r="D369" s="26"/>
      <c r="E369" s="33"/>
      <c r="F369" s="33"/>
      <c r="G369" s="33"/>
      <c r="H369" s="33"/>
      <c r="I369" s="26"/>
      <c r="J369" s="29" t="b">
        <f t="shared" si="16"/>
        <v>0</v>
      </c>
      <c r="K369" s="30" t="e">
        <f t="shared" si="15"/>
        <v>#N/A</v>
      </c>
    </row>
    <row r="370" spans="1:11">
      <c r="A370" s="24" t="b">
        <f t="shared" si="17"/>
        <v>0</v>
      </c>
      <c r="D370" s="26"/>
      <c r="E370" s="33"/>
      <c r="F370" s="33"/>
      <c r="G370" s="33"/>
      <c r="H370" s="33"/>
      <c r="I370" s="26"/>
      <c r="J370" s="29" t="b">
        <f t="shared" si="16"/>
        <v>0</v>
      </c>
      <c r="K370" s="30" t="e">
        <f t="shared" si="15"/>
        <v>#N/A</v>
      </c>
    </row>
    <row r="371" spans="1:11">
      <c r="A371" s="24" t="b">
        <f t="shared" si="17"/>
        <v>0</v>
      </c>
      <c r="D371" s="26"/>
      <c r="E371" s="33"/>
      <c r="F371" s="33"/>
      <c r="G371" s="33"/>
      <c r="H371" s="33"/>
      <c r="I371" s="26"/>
      <c r="J371" s="29" t="b">
        <f t="shared" si="16"/>
        <v>0</v>
      </c>
      <c r="K371" s="30" t="e">
        <f t="shared" si="15"/>
        <v>#N/A</v>
      </c>
    </row>
    <row r="372" spans="1:11">
      <c r="A372" s="24" t="b">
        <f t="shared" si="17"/>
        <v>0</v>
      </c>
      <c r="D372" s="26"/>
      <c r="E372" s="33"/>
      <c r="F372" s="33"/>
      <c r="G372" s="33"/>
      <c r="H372" s="33"/>
      <c r="I372" s="26"/>
      <c r="J372" s="29" t="b">
        <f t="shared" si="16"/>
        <v>0</v>
      </c>
      <c r="K372" s="30" t="e">
        <f t="shared" si="15"/>
        <v>#N/A</v>
      </c>
    </row>
    <row r="373" spans="1:11">
      <c r="A373" s="24" t="b">
        <f t="shared" si="17"/>
        <v>0</v>
      </c>
      <c r="D373" s="26"/>
      <c r="E373" s="33"/>
      <c r="F373" s="33"/>
      <c r="G373" s="33"/>
      <c r="H373" s="33"/>
      <c r="I373" s="26"/>
      <c r="J373" s="29" t="b">
        <f t="shared" si="16"/>
        <v>0</v>
      </c>
      <c r="K373" s="30" t="e">
        <f t="shared" si="15"/>
        <v>#N/A</v>
      </c>
    </row>
    <row r="374" spans="1:11">
      <c r="A374" s="24" t="b">
        <f t="shared" si="17"/>
        <v>0</v>
      </c>
      <c r="D374" s="26"/>
      <c r="E374" s="33"/>
      <c r="F374" s="33"/>
      <c r="G374" s="33"/>
      <c r="H374" s="33"/>
      <c r="I374" s="26"/>
      <c r="J374" s="29" t="b">
        <f t="shared" si="16"/>
        <v>0</v>
      </c>
      <c r="K374" s="30" t="e">
        <f t="shared" si="15"/>
        <v>#N/A</v>
      </c>
    </row>
    <row r="375" spans="1:11">
      <c r="A375" s="24" t="b">
        <f t="shared" si="17"/>
        <v>0</v>
      </c>
      <c r="D375" s="26"/>
      <c r="E375" s="33"/>
      <c r="F375" s="33"/>
      <c r="G375" s="33"/>
      <c r="H375" s="33"/>
      <c r="I375" s="26"/>
      <c r="J375" s="29" t="b">
        <f t="shared" si="16"/>
        <v>0</v>
      </c>
      <c r="K375" s="30" t="e">
        <f t="shared" si="15"/>
        <v>#N/A</v>
      </c>
    </row>
    <row r="376" spans="1:11">
      <c r="A376" s="24" t="b">
        <f t="shared" si="17"/>
        <v>0</v>
      </c>
      <c r="D376" s="26"/>
      <c r="E376" s="33"/>
      <c r="F376" s="33"/>
      <c r="G376" s="33"/>
      <c r="H376" s="33"/>
      <c r="I376" s="26"/>
      <c r="J376" s="29" t="b">
        <f t="shared" si="16"/>
        <v>0</v>
      </c>
      <c r="K376" s="30" t="e">
        <f t="shared" si="15"/>
        <v>#N/A</v>
      </c>
    </row>
    <row r="377" spans="1:11">
      <c r="A377" s="24" t="b">
        <f t="shared" si="17"/>
        <v>0</v>
      </c>
      <c r="D377" s="26"/>
      <c r="E377" s="33"/>
      <c r="F377" s="33"/>
      <c r="G377" s="33"/>
      <c r="H377" s="33"/>
      <c r="I377" s="26"/>
      <c r="J377" s="29" t="b">
        <f t="shared" si="16"/>
        <v>0</v>
      </c>
      <c r="K377" s="30" t="e">
        <f t="shared" si="15"/>
        <v>#N/A</v>
      </c>
    </row>
    <row r="378" spans="1:11">
      <c r="A378" s="24" t="b">
        <f t="shared" si="17"/>
        <v>0</v>
      </c>
      <c r="D378" s="26"/>
      <c r="E378" s="33"/>
      <c r="F378" s="33"/>
      <c r="G378" s="33"/>
      <c r="H378" s="33"/>
      <c r="I378" s="26"/>
      <c r="J378" s="29" t="b">
        <f t="shared" si="16"/>
        <v>0</v>
      </c>
      <c r="K378" s="30" t="e">
        <f t="shared" si="15"/>
        <v>#N/A</v>
      </c>
    </row>
    <row r="379" spans="1:11">
      <c r="A379" s="24" t="b">
        <f t="shared" si="17"/>
        <v>0</v>
      </c>
      <c r="D379" s="26"/>
      <c r="E379" s="33"/>
      <c r="F379" s="33"/>
      <c r="G379" s="33"/>
      <c r="H379" s="33"/>
      <c r="I379" s="26"/>
      <c r="J379" s="29" t="b">
        <f t="shared" si="16"/>
        <v>0</v>
      </c>
      <c r="K379" s="30" t="e">
        <f t="shared" si="15"/>
        <v>#N/A</v>
      </c>
    </row>
    <row r="380" spans="1:11">
      <c r="A380" s="24" t="b">
        <f t="shared" si="17"/>
        <v>0</v>
      </c>
      <c r="D380" s="26"/>
      <c r="E380" s="33"/>
      <c r="F380" s="33"/>
      <c r="G380" s="33"/>
      <c r="H380" s="33"/>
      <c r="I380" s="26"/>
      <c r="J380" s="29" t="b">
        <f t="shared" si="16"/>
        <v>0</v>
      </c>
      <c r="K380" s="30" t="e">
        <f t="shared" si="15"/>
        <v>#N/A</v>
      </c>
    </row>
    <row r="381" spans="1:11">
      <c r="A381" s="24" t="b">
        <f t="shared" si="17"/>
        <v>0</v>
      </c>
      <c r="D381" s="26"/>
      <c r="E381" s="33"/>
      <c r="F381" s="33"/>
      <c r="G381" s="33"/>
      <c r="H381" s="33"/>
      <c r="I381" s="26"/>
      <c r="J381" s="29" t="b">
        <f t="shared" si="16"/>
        <v>0</v>
      </c>
      <c r="K381" s="30" t="e">
        <f t="shared" si="15"/>
        <v>#N/A</v>
      </c>
    </row>
    <row r="382" spans="1:11">
      <c r="A382" s="24" t="b">
        <f t="shared" si="17"/>
        <v>0</v>
      </c>
      <c r="D382" s="26"/>
      <c r="E382" s="33"/>
      <c r="F382" s="33"/>
      <c r="G382" s="33"/>
      <c r="H382" s="33"/>
      <c r="I382" s="26"/>
      <c r="J382" s="29" t="b">
        <f t="shared" si="16"/>
        <v>0</v>
      </c>
      <c r="K382" s="30" t="e">
        <f t="shared" si="15"/>
        <v>#N/A</v>
      </c>
    </row>
    <row r="383" spans="1:11">
      <c r="A383" s="24" t="b">
        <f t="shared" si="17"/>
        <v>0</v>
      </c>
      <c r="D383" s="26"/>
      <c r="E383" s="33"/>
      <c r="F383" s="33"/>
      <c r="G383" s="33"/>
      <c r="H383" s="33"/>
      <c r="I383" s="26"/>
      <c r="J383" s="29" t="b">
        <f t="shared" si="16"/>
        <v>0</v>
      </c>
      <c r="K383" s="30" t="e">
        <f t="shared" si="15"/>
        <v>#N/A</v>
      </c>
    </row>
    <row r="384" spans="1:11">
      <c r="A384" s="24" t="b">
        <f t="shared" si="17"/>
        <v>0</v>
      </c>
      <c r="D384" s="26"/>
      <c r="E384" s="33"/>
      <c r="F384" s="33"/>
      <c r="G384" s="33"/>
      <c r="H384" s="33"/>
      <c r="I384" s="26"/>
      <c r="J384" s="29" t="b">
        <f t="shared" si="16"/>
        <v>0</v>
      </c>
      <c r="K384" s="30" t="e">
        <f t="shared" si="15"/>
        <v>#N/A</v>
      </c>
    </row>
    <row r="385" spans="1:11">
      <c r="A385" s="24" t="b">
        <f t="shared" si="17"/>
        <v>0</v>
      </c>
      <c r="D385" s="26"/>
      <c r="E385" s="33"/>
      <c r="F385" s="33"/>
      <c r="G385" s="33"/>
      <c r="H385" s="33"/>
      <c r="I385" s="26"/>
      <c r="J385" s="29" t="b">
        <f t="shared" si="16"/>
        <v>0</v>
      </c>
      <c r="K385" s="30" t="e">
        <f t="shared" si="15"/>
        <v>#N/A</v>
      </c>
    </row>
    <row r="386" spans="1:11">
      <c r="A386" s="24" t="b">
        <f t="shared" si="17"/>
        <v>0</v>
      </c>
      <c r="D386" s="26"/>
      <c r="E386" s="33"/>
      <c r="F386" s="33"/>
      <c r="G386" s="33"/>
      <c r="H386" s="33"/>
      <c r="I386" s="26"/>
      <c r="J386" s="29" t="b">
        <f t="shared" si="16"/>
        <v>0</v>
      </c>
      <c r="K386" s="30" t="e">
        <f t="shared" si="15"/>
        <v>#N/A</v>
      </c>
    </row>
    <row r="387" spans="1:11">
      <c r="A387" s="24" t="b">
        <f t="shared" si="17"/>
        <v>0</v>
      </c>
      <c r="D387" s="26"/>
      <c r="E387" s="33"/>
      <c r="F387" s="33"/>
      <c r="G387" s="33"/>
      <c r="H387" s="33"/>
      <c r="I387" s="26"/>
      <c r="J387" s="29" t="b">
        <f t="shared" si="16"/>
        <v>0</v>
      </c>
      <c r="K387" s="30" t="e">
        <f t="shared" ref="K387:K450" si="18">VLOOKUP(J387,$V$3:$W$8,2,0)</f>
        <v>#N/A</v>
      </c>
    </row>
    <row r="388" spans="1:11">
      <c r="A388" s="24" t="b">
        <f t="shared" si="17"/>
        <v>0</v>
      </c>
      <c r="D388" s="26"/>
      <c r="E388" s="33"/>
      <c r="F388" s="33"/>
      <c r="G388" s="33"/>
      <c r="H388" s="33"/>
      <c r="I388" s="26"/>
      <c r="J388" s="29" t="b">
        <f t="shared" ref="J388:J451" si="19">IF(C388&gt;1,VLOOKUP(I388,$U$3:$W$8,2,0))</f>
        <v>0</v>
      </c>
      <c r="K388" s="30" t="e">
        <f t="shared" si="18"/>
        <v>#N/A</v>
      </c>
    </row>
    <row r="389" spans="1:11">
      <c r="A389" s="24" t="b">
        <f t="shared" ref="A389:A452" si="20">IF(C388&gt;1,A388+1)</f>
        <v>0</v>
      </c>
      <c r="D389" s="26"/>
      <c r="E389" s="33"/>
      <c r="F389" s="33"/>
      <c r="G389" s="33"/>
      <c r="H389" s="33"/>
      <c r="I389" s="26"/>
      <c r="J389" s="29" t="b">
        <f t="shared" si="19"/>
        <v>0</v>
      </c>
      <c r="K389" s="30" t="e">
        <f t="shared" si="18"/>
        <v>#N/A</v>
      </c>
    </row>
    <row r="390" spans="1:11">
      <c r="A390" s="24" t="b">
        <f t="shared" si="20"/>
        <v>0</v>
      </c>
      <c r="D390" s="26"/>
      <c r="E390" s="33"/>
      <c r="F390" s="33"/>
      <c r="G390" s="33"/>
      <c r="H390" s="33"/>
      <c r="I390" s="26"/>
      <c r="J390" s="29" t="b">
        <f t="shared" si="19"/>
        <v>0</v>
      </c>
      <c r="K390" s="30" t="e">
        <f t="shared" si="18"/>
        <v>#N/A</v>
      </c>
    </row>
    <row r="391" spans="1:11">
      <c r="A391" s="24" t="b">
        <f t="shared" si="20"/>
        <v>0</v>
      </c>
      <c r="D391" s="26"/>
      <c r="E391" s="33"/>
      <c r="F391" s="33"/>
      <c r="G391" s="33"/>
      <c r="H391" s="33"/>
      <c r="I391" s="26"/>
      <c r="J391" s="29" t="b">
        <f t="shared" si="19"/>
        <v>0</v>
      </c>
      <c r="K391" s="30" t="e">
        <f t="shared" si="18"/>
        <v>#N/A</v>
      </c>
    </row>
    <row r="392" spans="1:11">
      <c r="A392" s="24" t="b">
        <f t="shared" si="20"/>
        <v>0</v>
      </c>
      <c r="D392" s="26"/>
      <c r="E392" s="33"/>
      <c r="F392" s="33"/>
      <c r="G392" s="33"/>
      <c r="H392" s="33"/>
      <c r="I392" s="26"/>
      <c r="J392" s="29" t="b">
        <f t="shared" si="19"/>
        <v>0</v>
      </c>
      <c r="K392" s="30" t="e">
        <f t="shared" si="18"/>
        <v>#N/A</v>
      </c>
    </row>
    <row r="393" spans="1:11">
      <c r="A393" s="24" t="b">
        <f t="shared" si="20"/>
        <v>0</v>
      </c>
      <c r="D393" s="26"/>
      <c r="E393" s="33"/>
      <c r="F393" s="33"/>
      <c r="G393" s="33"/>
      <c r="H393" s="33"/>
      <c r="I393" s="26"/>
      <c r="J393" s="29" t="b">
        <f t="shared" si="19"/>
        <v>0</v>
      </c>
      <c r="K393" s="30" t="e">
        <f t="shared" si="18"/>
        <v>#N/A</v>
      </c>
    </row>
    <row r="394" spans="1:11">
      <c r="A394" s="24" t="b">
        <f t="shared" si="20"/>
        <v>0</v>
      </c>
      <c r="D394" s="26"/>
      <c r="E394" s="33"/>
      <c r="F394" s="33"/>
      <c r="G394" s="33"/>
      <c r="H394" s="33"/>
      <c r="I394" s="26"/>
      <c r="J394" s="29" t="b">
        <f t="shared" si="19"/>
        <v>0</v>
      </c>
      <c r="K394" s="30" t="e">
        <f t="shared" si="18"/>
        <v>#N/A</v>
      </c>
    </row>
    <row r="395" spans="1:11">
      <c r="A395" s="24" t="b">
        <f t="shared" si="20"/>
        <v>0</v>
      </c>
      <c r="D395" s="26"/>
      <c r="E395" s="33"/>
      <c r="F395" s="33"/>
      <c r="G395" s="33"/>
      <c r="H395" s="33"/>
      <c r="I395" s="26"/>
      <c r="J395" s="29" t="b">
        <f t="shared" si="19"/>
        <v>0</v>
      </c>
      <c r="K395" s="30" t="e">
        <f t="shared" si="18"/>
        <v>#N/A</v>
      </c>
    </row>
    <row r="396" spans="1:11">
      <c r="A396" s="24" t="b">
        <f t="shared" si="20"/>
        <v>0</v>
      </c>
      <c r="D396" s="26"/>
      <c r="E396" s="33"/>
      <c r="F396" s="33"/>
      <c r="G396" s="33"/>
      <c r="H396" s="33"/>
      <c r="I396" s="26"/>
      <c r="J396" s="29" t="b">
        <f t="shared" si="19"/>
        <v>0</v>
      </c>
      <c r="K396" s="30" t="e">
        <f t="shared" si="18"/>
        <v>#N/A</v>
      </c>
    </row>
    <row r="397" spans="1:11">
      <c r="A397" s="24" t="b">
        <f t="shared" si="20"/>
        <v>0</v>
      </c>
      <c r="D397" s="26"/>
      <c r="E397" s="33"/>
      <c r="F397" s="33"/>
      <c r="G397" s="33"/>
      <c r="H397" s="33"/>
      <c r="I397" s="26"/>
      <c r="J397" s="29" t="b">
        <f t="shared" si="19"/>
        <v>0</v>
      </c>
      <c r="K397" s="30" t="e">
        <f t="shared" si="18"/>
        <v>#N/A</v>
      </c>
    </row>
    <row r="398" spans="1:11">
      <c r="A398" s="24" t="b">
        <f t="shared" si="20"/>
        <v>0</v>
      </c>
      <c r="D398" s="26"/>
      <c r="E398" s="33"/>
      <c r="F398" s="33"/>
      <c r="G398" s="33"/>
      <c r="H398" s="33"/>
      <c r="I398" s="26"/>
      <c r="J398" s="29" t="b">
        <f t="shared" si="19"/>
        <v>0</v>
      </c>
      <c r="K398" s="30" t="e">
        <f t="shared" si="18"/>
        <v>#N/A</v>
      </c>
    </row>
    <row r="399" spans="1:11">
      <c r="A399" s="24" t="b">
        <f t="shared" si="20"/>
        <v>0</v>
      </c>
      <c r="D399" s="26"/>
      <c r="E399" s="33"/>
      <c r="F399" s="33"/>
      <c r="G399" s="33"/>
      <c r="H399" s="33"/>
      <c r="I399" s="26"/>
      <c r="J399" s="29" t="b">
        <f t="shared" si="19"/>
        <v>0</v>
      </c>
      <c r="K399" s="30" t="e">
        <f t="shared" si="18"/>
        <v>#N/A</v>
      </c>
    </row>
    <row r="400" spans="1:11">
      <c r="A400" s="24" t="b">
        <f t="shared" si="20"/>
        <v>0</v>
      </c>
      <c r="D400" s="26"/>
      <c r="E400" s="33"/>
      <c r="F400" s="33"/>
      <c r="G400" s="33"/>
      <c r="H400" s="33"/>
      <c r="I400" s="26"/>
      <c r="J400" s="29" t="b">
        <f t="shared" si="19"/>
        <v>0</v>
      </c>
      <c r="K400" s="30" t="e">
        <f t="shared" si="18"/>
        <v>#N/A</v>
      </c>
    </row>
    <row r="401" spans="1:11">
      <c r="A401" s="24" t="b">
        <f t="shared" si="20"/>
        <v>0</v>
      </c>
      <c r="D401" s="26"/>
      <c r="E401" s="33"/>
      <c r="F401" s="33"/>
      <c r="G401" s="33"/>
      <c r="H401" s="33"/>
      <c r="I401" s="26"/>
      <c r="J401" s="29" t="b">
        <f t="shared" si="19"/>
        <v>0</v>
      </c>
      <c r="K401" s="30" t="e">
        <f t="shared" si="18"/>
        <v>#N/A</v>
      </c>
    </row>
    <row r="402" spans="1:11">
      <c r="A402" s="24" t="b">
        <f t="shared" si="20"/>
        <v>0</v>
      </c>
      <c r="D402" s="26"/>
      <c r="E402" s="33"/>
      <c r="F402" s="33"/>
      <c r="G402" s="33"/>
      <c r="H402" s="33"/>
      <c r="I402" s="26"/>
      <c r="J402" s="29" t="b">
        <f t="shared" si="19"/>
        <v>0</v>
      </c>
      <c r="K402" s="30" t="e">
        <f t="shared" si="18"/>
        <v>#N/A</v>
      </c>
    </row>
    <row r="403" spans="1:11">
      <c r="A403" s="24" t="b">
        <f t="shared" si="20"/>
        <v>0</v>
      </c>
      <c r="D403" s="26"/>
      <c r="E403" s="33"/>
      <c r="F403" s="33"/>
      <c r="G403" s="33"/>
      <c r="H403" s="33"/>
      <c r="I403" s="26"/>
      <c r="J403" s="29" t="b">
        <f t="shared" si="19"/>
        <v>0</v>
      </c>
      <c r="K403" s="30" t="e">
        <f t="shared" si="18"/>
        <v>#N/A</v>
      </c>
    </row>
    <row r="404" spans="1:11">
      <c r="A404" s="24" t="b">
        <f t="shared" si="20"/>
        <v>0</v>
      </c>
      <c r="D404" s="26"/>
      <c r="E404" s="33"/>
      <c r="F404" s="33"/>
      <c r="G404" s="33"/>
      <c r="H404" s="33"/>
      <c r="I404" s="26"/>
      <c r="J404" s="29" t="b">
        <f t="shared" si="19"/>
        <v>0</v>
      </c>
      <c r="K404" s="30" t="e">
        <f t="shared" si="18"/>
        <v>#N/A</v>
      </c>
    </row>
    <row r="405" spans="1:11">
      <c r="A405" s="24" t="b">
        <f t="shared" si="20"/>
        <v>0</v>
      </c>
      <c r="D405" s="26"/>
      <c r="E405" s="33"/>
      <c r="F405" s="33"/>
      <c r="G405" s="33"/>
      <c r="H405" s="33"/>
      <c r="I405" s="26"/>
      <c r="J405" s="29" t="b">
        <f t="shared" si="19"/>
        <v>0</v>
      </c>
      <c r="K405" s="30" t="e">
        <f t="shared" si="18"/>
        <v>#N/A</v>
      </c>
    </row>
    <row r="406" spans="1:11">
      <c r="A406" s="24" t="b">
        <f t="shared" si="20"/>
        <v>0</v>
      </c>
      <c r="D406" s="26"/>
      <c r="E406" s="33"/>
      <c r="F406" s="33"/>
      <c r="G406" s="33"/>
      <c r="H406" s="33"/>
      <c r="I406" s="26"/>
      <c r="J406" s="29" t="b">
        <f t="shared" si="19"/>
        <v>0</v>
      </c>
      <c r="K406" s="30" t="e">
        <f t="shared" si="18"/>
        <v>#N/A</v>
      </c>
    </row>
    <row r="407" spans="1:11">
      <c r="A407" s="24" t="b">
        <f t="shared" si="20"/>
        <v>0</v>
      </c>
      <c r="D407" s="26"/>
      <c r="E407" s="33"/>
      <c r="F407" s="33"/>
      <c r="G407" s="33"/>
      <c r="H407" s="33"/>
      <c r="I407" s="26"/>
      <c r="J407" s="29" t="b">
        <f t="shared" si="19"/>
        <v>0</v>
      </c>
      <c r="K407" s="30" t="e">
        <f t="shared" si="18"/>
        <v>#N/A</v>
      </c>
    </row>
    <row r="408" spans="1:11">
      <c r="A408" s="24" t="b">
        <f t="shared" si="20"/>
        <v>0</v>
      </c>
      <c r="D408" s="26"/>
      <c r="E408" s="33"/>
      <c r="F408" s="33"/>
      <c r="G408" s="33"/>
      <c r="H408" s="33"/>
      <c r="I408" s="26"/>
      <c r="J408" s="29" t="b">
        <f t="shared" si="19"/>
        <v>0</v>
      </c>
      <c r="K408" s="30" t="e">
        <f t="shared" si="18"/>
        <v>#N/A</v>
      </c>
    </row>
    <row r="409" spans="1:11">
      <c r="A409" s="24" t="b">
        <f t="shared" si="20"/>
        <v>0</v>
      </c>
      <c r="D409" s="26"/>
      <c r="E409" s="33"/>
      <c r="F409" s="33"/>
      <c r="G409" s="33"/>
      <c r="H409" s="33"/>
      <c r="I409" s="26"/>
      <c r="J409" s="29" t="b">
        <f t="shared" si="19"/>
        <v>0</v>
      </c>
      <c r="K409" s="30" t="e">
        <f t="shared" si="18"/>
        <v>#N/A</v>
      </c>
    </row>
    <row r="410" spans="1:11">
      <c r="A410" s="24" t="b">
        <f t="shared" si="20"/>
        <v>0</v>
      </c>
      <c r="D410" s="26"/>
      <c r="E410" s="33"/>
      <c r="F410" s="33"/>
      <c r="G410" s="33"/>
      <c r="H410" s="33"/>
      <c r="I410" s="26"/>
      <c r="J410" s="29" t="b">
        <f t="shared" si="19"/>
        <v>0</v>
      </c>
      <c r="K410" s="30" t="e">
        <f t="shared" si="18"/>
        <v>#N/A</v>
      </c>
    </row>
    <row r="411" spans="1:11">
      <c r="A411" s="24" t="b">
        <f t="shared" si="20"/>
        <v>0</v>
      </c>
      <c r="D411" s="26"/>
      <c r="E411" s="33"/>
      <c r="F411" s="33"/>
      <c r="G411" s="33"/>
      <c r="H411" s="33"/>
      <c r="I411" s="26"/>
      <c r="J411" s="29" t="b">
        <f t="shared" si="19"/>
        <v>0</v>
      </c>
      <c r="K411" s="30" t="e">
        <f t="shared" si="18"/>
        <v>#N/A</v>
      </c>
    </row>
    <row r="412" spans="1:11">
      <c r="A412" s="24" t="b">
        <f t="shared" si="20"/>
        <v>0</v>
      </c>
      <c r="D412" s="26"/>
      <c r="E412" s="33"/>
      <c r="F412" s="33"/>
      <c r="G412" s="33"/>
      <c r="H412" s="33"/>
      <c r="I412" s="26"/>
      <c r="J412" s="29" t="b">
        <f t="shared" si="19"/>
        <v>0</v>
      </c>
      <c r="K412" s="30" t="e">
        <f t="shared" si="18"/>
        <v>#N/A</v>
      </c>
    </row>
    <row r="413" spans="1:11">
      <c r="A413" s="24" t="b">
        <f t="shared" si="20"/>
        <v>0</v>
      </c>
      <c r="D413" s="26"/>
      <c r="E413" s="33"/>
      <c r="F413" s="33"/>
      <c r="G413" s="33"/>
      <c r="H413" s="33"/>
      <c r="I413" s="26"/>
      <c r="J413" s="29" t="b">
        <f t="shared" si="19"/>
        <v>0</v>
      </c>
      <c r="K413" s="30" t="e">
        <f t="shared" si="18"/>
        <v>#N/A</v>
      </c>
    </row>
    <row r="414" spans="1:11">
      <c r="A414" s="24" t="b">
        <f t="shared" si="20"/>
        <v>0</v>
      </c>
      <c r="D414" s="26"/>
      <c r="E414" s="33"/>
      <c r="F414" s="33"/>
      <c r="G414" s="33"/>
      <c r="H414" s="33"/>
      <c r="I414" s="26"/>
      <c r="J414" s="29" t="b">
        <f t="shared" si="19"/>
        <v>0</v>
      </c>
      <c r="K414" s="30" t="e">
        <f t="shared" si="18"/>
        <v>#N/A</v>
      </c>
    </row>
    <row r="415" spans="1:11">
      <c r="A415" s="24" t="b">
        <f t="shared" si="20"/>
        <v>0</v>
      </c>
      <c r="D415" s="26"/>
      <c r="E415" s="33"/>
      <c r="F415" s="33"/>
      <c r="G415" s="33"/>
      <c r="H415" s="33"/>
      <c r="I415" s="26"/>
      <c r="J415" s="29" t="b">
        <f t="shared" si="19"/>
        <v>0</v>
      </c>
      <c r="K415" s="30" t="e">
        <f t="shared" si="18"/>
        <v>#N/A</v>
      </c>
    </row>
    <row r="416" spans="1:11">
      <c r="A416" s="24" t="b">
        <f t="shared" si="20"/>
        <v>0</v>
      </c>
      <c r="D416" s="26"/>
      <c r="E416" s="33"/>
      <c r="F416" s="33"/>
      <c r="G416" s="33"/>
      <c r="H416" s="33"/>
      <c r="I416" s="26"/>
      <c r="J416" s="29" t="b">
        <f t="shared" si="19"/>
        <v>0</v>
      </c>
      <c r="K416" s="30" t="e">
        <f t="shared" si="18"/>
        <v>#N/A</v>
      </c>
    </row>
    <row r="417" spans="1:11">
      <c r="A417" s="24" t="b">
        <f t="shared" si="20"/>
        <v>0</v>
      </c>
      <c r="D417" s="26"/>
      <c r="E417" s="33"/>
      <c r="F417" s="33"/>
      <c r="G417" s="33"/>
      <c r="H417" s="33"/>
      <c r="I417" s="26"/>
      <c r="J417" s="29" t="b">
        <f t="shared" si="19"/>
        <v>0</v>
      </c>
      <c r="K417" s="30" t="e">
        <f t="shared" si="18"/>
        <v>#N/A</v>
      </c>
    </row>
    <row r="418" spans="1:11">
      <c r="A418" s="24" t="b">
        <f t="shared" si="20"/>
        <v>0</v>
      </c>
      <c r="D418" s="26"/>
      <c r="E418" s="33"/>
      <c r="F418" s="33"/>
      <c r="G418" s="33"/>
      <c r="H418" s="33"/>
      <c r="I418" s="26"/>
      <c r="J418" s="29" t="b">
        <f t="shared" si="19"/>
        <v>0</v>
      </c>
      <c r="K418" s="30" t="e">
        <f t="shared" si="18"/>
        <v>#N/A</v>
      </c>
    </row>
    <row r="419" spans="1:11">
      <c r="A419" s="24" t="b">
        <f t="shared" si="20"/>
        <v>0</v>
      </c>
      <c r="D419" s="26"/>
      <c r="E419" s="33"/>
      <c r="F419" s="33"/>
      <c r="G419" s="33"/>
      <c r="H419" s="33"/>
      <c r="I419" s="26"/>
      <c r="J419" s="29" t="b">
        <f t="shared" si="19"/>
        <v>0</v>
      </c>
      <c r="K419" s="30" t="e">
        <f t="shared" si="18"/>
        <v>#N/A</v>
      </c>
    </row>
    <row r="420" spans="1:11">
      <c r="A420" s="24" t="b">
        <f t="shared" si="20"/>
        <v>0</v>
      </c>
      <c r="D420" s="26"/>
      <c r="E420" s="33"/>
      <c r="F420" s="33"/>
      <c r="G420" s="33"/>
      <c r="H420" s="33"/>
      <c r="I420" s="26"/>
      <c r="J420" s="29" t="b">
        <f t="shared" si="19"/>
        <v>0</v>
      </c>
      <c r="K420" s="30" t="e">
        <f t="shared" si="18"/>
        <v>#N/A</v>
      </c>
    </row>
    <row r="421" spans="1:11">
      <c r="A421" s="24" t="b">
        <f t="shared" si="20"/>
        <v>0</v>
      </c>
      <c r="D421" s="26"/>
      <c r="E421" s="33"/>
      <c r="F421" s="33"/>
      <c r="G421" s="33"/>
      <c r="H421" s="33"/>
      <c r="I421" s="26"/>
      <c r="J421" s="29" t="b">
        <f t="shared" si="19"/>
        <v>0</v>
      </c>
      <c r="K421" s="30" t="e">
        <f t="shared" si="18"/>
        <v>#N/A</v>
      </c>
    </row>
    <row r="422" spans="1:11">
      <c r="A422" s="24" t="b">
        <f t="shared" si="20"/>
        <v>0</v>
      </c>
      <c r="D422" s="26"/>
      <c r="E422" s="33"/>
      <c r="F422" s="33"/>
      <c r="G422" s="33"/>
      <c r="H422" s="33"/>
      <c r="I422" s="26"/>
      <c r="J422" s="29" t="b">
        <f t="shared" si="19"/>
        <v>0</v>
      </c>
      <c r="K422" s="30" t="e">
        <f t="shared" si="18"/>
        <v>#N/A</v>
      </c>
    </row>
    <row r="423" spans="1:11">
      <c r="A423" s="24" t="b">
        <f t="shared" si="20"/>
        <v>0</v>
      </c>
      <c r="D423" s="26"/>
      <c r="E423" s="33"/>
      <c r="F423" s="33"/>
      <c r="G423" s="33"/>
      <c r="H423" s="33"/>
      <c r="I423" s="26"/>
      <c r="J423" s="29" t="b">
        <f t="shared" si="19"/>
        <v>0</v>
      </c>
      <c r="K423" s="30" t="e">
        <f t="shared" si="18"/>
        <v>#N/A</v>
      </c>
    </row>
    <row r="424" spans="1:11">
      <c r="A424" s="24" t="b">
        <f t="shared" si="20"/>
        <v>0</v>
      </c>
      <c r="D424" s="26"/>
      <c r="E424" s="33"/>
      <c r="F424" s="33"/>
      <c r="G424" s="33"/>
      <c r="H424" s="33"/>
      <c r="I424" s="26"/>
      <c r="J424" s="29" t="b">
        <f t="shared" si="19"/>
        <v>0</v>
      </c>
      <c r="K424" s="30" t="e">
        <f t="shared" si="18"/>
        <v>#N/A</v>
      </c>
    </row>
    <row r="425" spans="1:11">
      <c r="A425" s="24" t="b">
        <f t="shared" si="20"/>
        <v>0</v>
      </c>
      <c r="D425" s="26"/>
      <c r="E425" s="33"/>
      <c r="F425" s="33"/>
      <c r="G425" s="33"/>
      <c r="H425" s="33"/>
      <c r="I425" s="26"/>
      <c r="J425" s="29" t="b">
        <f t="shared" si="19"/>
        <v>0</v>
      </c>
      <c r="K425" s="30" t="e">
        <f t="shared" si="18"/>
        <v>#N/A</v>
      </c>
    </row>
    <row r="426" spans="1:11">
      <c r="A426" s="24" t="b">
        <f t="shared" si="20"/>
        <v>0</v>
      </c>
      <c r="D426" s="26"/>
      <c r="E426" s="33"/>
      <c r="F426" s="33"/>
      <c r="G426" s="33"/>
      <c r="H426" s="33"/>
      <c r="I426" s="26"/>
      <c r="J426" s="29" t="b">
        <f t="shared" si="19"/>
        <v>0</v>
      </c>
      <c r="K426" s="30" t="e">
        <f t="shared" si="18"/>
        <v>#N/A</v>
      </c>
    </row>
    <row r="427" spans="1:11">
      <c r="A427" s="24" t="b">
        <f t="shared" si="20"/>
        <v>0</v>
      </c>
      <c r="D427" s="26"/>
      <c r="E427" s="33"/>
      <c r="F427" s="33"/>
      <c r="G427" s="33"/>
      <c r="H427" s="33"/>
      <c r="I427" s="26"/>
      <c r="J427" s="29" t="b">
        <f t="shared" si="19"/>
        <v>0</v>
      </c>
      <c r="K427" s="30" t="e">
        <f t="shared" si="18"/>
        <v>#N/A</v>
      </c>
    </row>
    <row r="428" spans="1:11">
      <c r="A428" s="24" t="b">
        <f t="shared" si="20"/>
        <v>0</v>
      </c>
      <c r="D428" s="26"/>
      <c r="E428" s="33"/>
      <c r="F428" s="33"/>
      <c r="G428" s="33"/>
      <c r="H428" s="33"/>
      <c r="I428" s="26"/>
      <c r="J428" s="29" t="b">
        <f t="shared" si="19"/>
        <v>0</v>
      </c>
      <c r="K428" s="30" t="e">
        <f t="shared" si="18"/>
        <v>#N/A</v>
      </c>
    </row>
    <row r="429" spans="1:11">
      <c r="A429" s="24" t="b">
        <f t="shared" si="20"/>
        <v>0</v>
      </c>
      <c r="D429" s="26"/>
      <c r="E429" s="33"/>
      <c r="F429" s="33"/>
      <c r="G429" s="33"/>
      <c r="H429" s="33"/>
      <c r="I429" s="26"/>
      <c r="J429" s="29" t="b">
        <f t="shared" si="19"/>
        <v>0</v>
      </c>
      <c r="K429" s="30" t="e">
        <f t="shared" si="18"/>
        <v>#N/A</v>
      </c>
    </row>
    <row r="430" spans="1:11">
      <c r="A430" s="24" t="b">
        <f t="shared" si="20"/>
        <v>0</v>
      </c>
      <c r="D430" s="26"/>
      <c r="E430" s="33"/>
      <c r="F430" s="33"/>
      <c r="G430" s="33"/>
      <c r="H430" s="33"/>
      <c r="I430" s="26"/>
      <c r="J430" s="29" t="b">
        <f t="shared" si="19"/>
        <v>0</v>
      </c>
      <c r="K430" s="30" t="e">
        <f t="shared" si="18"/>
        <v>#N/A</v>
      </c>
    </row>
    <row r="431" spans="1:11">
      <c r="A431" s="24" t="b">
        <f t="shared" si="20"/>
        <v>0</v>
      </c>
      <c r="D431" s="26"/>
      <c r="E431" s="33"/>
      <c r="F431" s="33"/>
      <c r="G431" s="33"/>
      <c r="H431" s="33"/>
      <c r="I431" s="26"/>
      <c r="J431" s="29" t="b">
        <f t="shared" si="19"/>
        <v>0</v>
      </c>
      <c r="K431" s="30" t="e">
        <f t="shared" si="18"/>
        <v>#N/A</v>
      </c>
    </row>
    <row r="432" spans="1:11">
      <c r="A432" s="24" t="b">
        <f t="shared" si="20"/>
        <v>0</v>
      </c>
      <c r="D432" s="26"/>
      <c r="E432" s="33"/>
      <c r="F432" s="33"/>
      <c r="G432" s="33"/>
      <c r="H432" s="33"/>
      <c r="I432" s="26"/>
      <c r="J432" s="29" t="b">
        <f t="shared" si="19"/>
        <v>0</v>
      </c>
      <c r="K432" s="30" t="e">
        <f t="shared" si="18"/>
        <v>#N/A</v>
      </c>
    </row>
    <row r="433" spans="1:11">
      <c r="A433" s="24" t="b">
        <f t="shared" si="20"/>
        <v>0</v>
      </c>
      <c r="D433" s="26"/>
      <c r="E433" s="33"/>
      <c r="F433" s="33"/>
      <c r="G433" s="33"/>
      <c r="H433" s="33"/>
      <c r="I433" s="26"/>
      <c r="J433" s="29" t="b">
        <f t="shared" si="19"/>
        <v>0</v>
      </c>
      <c r="K433" s="30" t="e">
        <f t="shared" si="18"/>
        <v>#N/A</v>
      </c>
    </row>
    <row r="434" spans="1:11">
      <c r="A434" s="24" t="b">
        <f t="shared" si="20"/>
        <v>0</v>
      </c>
      <c r="D434" s="26"/>
      <c r="E434" s="33"/>
      <c r="F434" s="33"/>
      <c r="G434" s="33"/>
      <c r="H434" s="33"/>
      <c r="I434" s="26"/>
      <c r="J434" s="29" t="b">
        <f t="shared" si="19"/>
        <v>0</v>
      </c>
      <c r="K434" s="30" t="e">
        <f t="shared" si="18"/>
        <v>#N/A</v>
      </c>
    </row>
    <row r="435" spans="1:11">
      <c r="A435" s="24" t="b">
        <f t="shared" si="20"/>
        <v>0</v>
      </c>
      <c r="D435" s="26"/>
      <c r="E435" s="33"/>
      <c r="F435" s="33"/>
      <c r="G435" s="33"/>
      <c r="H435" s="33"/>
      <c r="I435" s="26"/>
      <c r="J435" s="29" t="b">
        <f t="shared" si="19"/>
        <v>0</v>
      </c>
      <c r="K435" s="30" t="e">
        <f t="shared" si="18"/>
        <v>#N/A</v>
      </c>
    </row>
    <row r="436" spans="1:11">
      <c r="A436" s="24" t="b">
        <f t="shared" si="20"/>
        <v>0</v>
      </c>
      <c r="D436" s="26"/>
      <c r="E436" s="33"/>
      <c r="F436" s="33"/>
      <c r="G436" s="33"/>
      <c r="H436" s="33"/>
      <c r="I436" s="26"/>
      <c r="J436" s="29" t="b">
        <f t="shared" si="19"/>
        <v>0</v>
      </c>
      <c r="K436" s="30" t="e">
        <f t="shared" si="18"/>
        <v>#N/A</v>
      </c>
    </row>
    <row r="437" spans="1:11">
      <c r="A437" s="24" t="b">
        <f t="shared" si="20"/>
        <v>0</v>
      </c>
      <c r="D437" s="26"/>
      <c r="E437" s="33"/>
      <c r="F437" s="33"/>
      <c r="G437" s="33"/>
      <c r="H437" s="33"/>
      <c r="I437" s="26"/>
      <c r="J437" s="29" t="b">
        <f t="shared" si="19"/>
        <v>0</v>
      </c>
      <c r="K437" s="30" t="e">
        <f t="shared" si="18"/>
        <v>#N/A</v>
      </c>
    </row>
    <row r="438" spans="1:11">
      <c r="A438" s="24" t="b">
        <f t="shared" si="20"/>
        <v>0</v>
      </c>
      <c r="D438" s="26"/>
      <c r="E438" s="33"/>
      <c r="F438" s="33"/>
      <c r="G438" s="33"/>
      <c r="H438" s="33"/>
      <c r="I438" s="26"/>
      <c r="J438" s="29" t="b">
        <f t="shared" si="19"/>
        <v>0</v>
      </c>
      <c r="K438" s="30" t="e">
        <f t="shared" si="18"/>
        <v>#N/A</v>
      </c>
    </row>
    <row r="439" spans="1:11">
      <c r="A439" s="24" t="b">
        <f t="shared" si="20"/>
        <v>0</v>
      </c>
      <c r="D439" s="26"/>
      <c r="E439" s="33"/>
      <c r="F439" s="33"/>
      <c r="G439" s="33"/>
      <c r="H439" s="33"/>
      <c r="I439" s="26"/>
      <c r="J439" s="29" t="b">
        <f t="shared" si="19"/>
        <v>0</v>
      </c>
      <c r="K439" s="30" t="e">
        <f t="shared" si="18"/>
        <v>#N/A</v>
      </c>
    </row>
    <row r="440" spans="1:11">
      <c r="A440" s="24" t="b">
        <f t="shared" si="20"/>
        <v>0</v>
      </c>
      <c r="D440" s="26"/>
      <c r="E440" s="33"/>
      <c r="F440" s="33"/>
      <c r="G440" s="33"/>
      <c r="H440" s="33"/>
      <c r="I440" s="26"/>
      <c r="J440" s="29" t="b">
        <f t="shared" si="19"/>
        <v>0</v>
      </c>
      <c r="K440" s="30" t="e">
        <f t="shared" si="18"/>
        <v>#N/A</v>
      </c>
    </row>
    <row r="441" spans="1:11">
      <c r="A441" s="24" t="b">
        <f t="shared" si="20"/>
        <v>0</v>
      </c>
      <c r="D441" s="26"/>
      <c r="E441" s="33"/>
      <c r="F441" s="33"/>
      <c r="G441" s="33"/>
      <c r="H441" s="33"/>
      <c r="I441" s="26"/>
      <c r="J441" s="29" t="b">
        <f t="shared" si="19"/>
        <v>0</v>
      </c>
      <c r="K441" s="30" t="e">
        <f t="shared" si="18"/>
        <v>#N/A</v>
      </c>
    </row>
    <row r="442" spans="1:11">
      <c r="A442" s="24" t="b">
        <f t="shared" si="20"/>
        <v>0</v>
      </c>
      <c r="D442" s="26"/>
      <c r="E442" s="33"/>
      <c r="F442" s="33"/>
      <c r="G442" s="33"/>
      <c r="H442" s="33"/>
      <c r="I442" s="26"/>
      <c r="J442" s="29" t="b">
        <f t="shared" si="19"/>
        <v>0</v>
      </c>
      <c r="K442" s="30" t="e">
        <f t="shared" si="18"/>
        <v>#N/A</v>
      </c>
    </row>
    <row r="443" spans="1:11">
      <c r="A443" s="24" t="b">
        <f t="shared" si="20"/>
        <v>0</v>
      </c>
      <c r="D443" s="26"/>
      <c r="E443" s="33"/>
      <c r="F443" s="33"/>
      <c r="G443" s="33"/>
      <c r="H443" s="33"/>
      <c r="I443" s="26"/>
      <c r="J443" s="29" t="b">
        <f t="shared" si="19"/>
        <v>0</v>
      </c>
      <c r="K443" s="30" t="e">
        <f t="shared" si="18"/>
        <v>#N/A</v>
      </c>
    </row>
    <row r="444" spans="1:11">
      <c r="A444" s="24" t="b">
        <f t="shared" si="20"/>
        <v>0</v>
      </c>
      <c r="D444" s="26"/>
      <c r="E444" s="33"/>
      <c r="F444" s="33"/>
      <c r="G444" s="33"/>
      <c r="H444" s="33"/>
      <c r="I444" s="26"/>
      <c r="J444" s="29" t="b">
        <f t="shared" si="19"/>
        <v>0</v>
      </c>
      <c r="K444" s="30" t="e">
        <f t="shared" si="18"/>
        <v>#N/A</v>
      </c>
    </row>
    <row r="445" spans="1:11">
      <c r="A445" s="24" t="b">
        <f t="shared" si="20"/>
        <v>0</v>
      </c>
      <c r="D445" s="26"/>
      <c r="E445" s="33"/>
      <c r="F445" s="33"/>
      <c r="G445" s="33"/>
      <c r="H445" s="33"/>
      <c r="I445" s="26"/>
      <c r="J445" s="29" t="b">
        <f t="shared" si="19"/>
        <v>0</v>
      </c>
      <c r="K445" s="30" t="e">
        <f t="shared" si="18"/>
        <v>#N/A</v>
      </c>
    </row>
    <row r="446" spans="1:11">
      <c r="A446" s="24" t="b">
        <f t="shared" si="20"/>
        <v>0</v>
      </c>
      <c r="D446" s="26"/>
      <c r="E446" s="33"/>
      <c r="F446" s="33"/>
      <c r="G446" s="33"/>
      <c r="H446" s="33"/>
      <c r="I446" s="26"/>
      <c r="J446" s="29" t="b">
        <f t="shared" si="19"/>
        <v>0</v>
      </c>
      <c r="K446" s="30" t="e">
        <f t="shared" si="18"/>
        <v>#N/A</v>
      </c>
    </row>
    <row r="447" spans="1:11">
      <c r="A447" s="24" t="b">
        <f t="shared" si="20"/>
        <v>0</v>
      </c>
      <c r="D447" s="26"/>
      <c r="E447" s="33"/>
      <c r="F447" s="33"/>
      <c r="G447" s="33"/>
      <c r="H447" s="33"/>
      <c r="I447" s="26"/>
      <c r="J447" s="29" t="b">
        <f t="shared" si="19"/>
        <v>0</v>
      </c>
      <c r="K447" s="30" t="e">
        <f t="shared" si="18"/>
        <v>#N/A</v>
      </c>
    </row>
    <row r="448" spans="1:11">
      <c r="A448" s="24" t="b">
        <f t="shared" si="20"/>
        <v>0</v>
      </c>
      <c r="D448" s="26"/>
      <c r="E448" s="33"/>
      <c r="F448" s="33"/>
      <c r="G448" s="33"/>
      <c r="H448" s="33"/>
      <c r="I448" s="26"/>
      <c r="J448" s="29" t="b">
        <f t="shared" si="19"/>
        <v>0</v>
      </c>
      <c r="K448" s="30" t="e">
        <f t="shared" si="18"/>
        <v>#N/A</v>
      </c>
    </row>
    <row r="449" spans="1:11">
      <c r="A449" s="24" t="b">
        <f t="shared" si="20"/>
        <v>0</v>
      </c>
      <c r="D449" s="26"/>
      <c r="E449" s="33"/>
      <c r="F449" s="33"/>
      <c r="G449" s="33"/>
      <c r="H449" s="33"/>
      <c r="I449" s="26"/>
      <c r="J449" s="29" t="b">
        <f t="shared" si="19"/>
        <v>0</v>
      </c>
      <c r="K449" s="30" t="e">
        <f t="shared" si="18"/>
        <v>#N/A</v>
      </c>
    </row>
    <row r="450" spans="1:11">
      <c r="A450" s="24" t="b">
        <f t="shared" si="20"/>
        <v>0</v>
      </c>
      <c r="D450" s="26"/>
      <c r="E450" s="33"/>
      <c r="F450" s="33"/>
      <c r="G450" s="33"/>
      <c r="H450" s="33"/>
      <c r="I450" s="26"/>
      <c r="J450" s="29" t="b">
        <f t="shared" si="19"/>
        <v>0</v>
      </c>
      <c r="K450" s="30" t="e">
        <f t="shared" si="18"/>
        <v>#N/A</v>
      </c>
    </row>
    <row r="451" spans="1:11">
      <c r="A451" s="24" t="b">
        <f t="shared" si="20"/>
        <v>0</v>
      </c>
      <c r="D451" s="26"/>
      <c r="E451" s="33"/>
      <c r="F451" s="33"/>
      <c r="G451" s="33"/>
      <c r="H451" s="33"/>
      <c r="I451" s="26"/>
      <c r="J451" s="29" t="b">
        <f t="shared" si="19"/>
        <v>0</v>
      </c>
      <c r="K451" s="30" t="e">
        <f t="shared" ref="K451:K514" si="21">VLOOKUP(J451,$V$3:$W$8,2,0)</f>
        <v>#N/A</v>
      </c>
    </row>
    <row r="452" spans="1:11">
      <c r="A452" s="24" t="b">
        <f t="shared" si="20"/>
        <v>0</v>
      </c>
      <c r="D452" s="26"/>
      <c r="E452" s="33"/>
      <c r="F452" s="33"/>
      <c r="G452" s="33"/>
      <c r="H452" s="33"/>
      <c r="I452" s="26"/>
      <c r="J452" s="29" t="b">
        <f t="shared" ref="J452:J515" si="22">IF(C452&gt;1,VLOOKUP(I452,$U$3:$W$8,2,0))</f>
        <v>0</v>
      </c>
      <c r="K452" s="30" t="e">
        <f t="shared" si="21"/>
        <v>#N/A</v>
      </c>
    </row>
    <row r="453" spans="1:11">
      <c r="A453" s="24" t="b">
        <f t="shared" ref="A453:A516" si="23">IF(C452&gt;1,A452+1)</f>
        <v>0</v>
      </c>
      <c r="D453" s="26"/>
      <c r="E453" s="33"/>
      <c r="F453" s="33"/>
      <c r="G453" s="33"/>
      <c r="H453" s="33"/>
      <c r="I453" s="26"/>
      <c r="J453" s="29" t="b">
        <f t="shared" si="22"/>
        <v>0</v>
      </c>
      <c r="K453" s="30" t="e">
        <f t="shared" si="21"/>
        <v>#N/A</v>
      </c>
    </row>
    <row r="454" spans="1:11">
      <c r="A454" s="24" t="b">
        <f t="shared" si="23"/>
        <v>0</v>
      </c>
      <c r="D454" s="26"/>
      <c r="E454" s="33"/>
      <c r="F454" s="33"/>
      <c r="G454" s="33"/>
      <c r="H454" s="33"/>
      <c r="I454" s="26"/>
      <c r="J454" s="29" t="b">
        <f t="shared" si="22"/>
        <v>0</v>
      </c>
      <c r="K454" s="30" t="e">
        <f t="shared" si="21"/>
        <v>#N/A</v>
      </c>
    </row>
    <row r="455" spans="1:11">
      <c r="A455" s="24" t="b">
        <f t="shared" si="23"/>
        <v>0</v>
      </c>
      <c r="D455" s="26"/>
      <c r="E455" s="33"/>
      <c r="F455" s="33"/>
      <c r="G455" s="33"/>
      <c r="H455" s="33"/>
      <c r="I455" s="26"/>
      <c r="J455" s="29" t="b">
        <f t="shared" si="22"/>
        <v>0</v>
      </c>
      <c r="K455" s="30" t="e">
        <f t="shared" si="21"/>
        <v>#N/A</v>
      </c>
    </row>
    <row r="456" spans="1:11">
      <c r="A456" s="24" t="b">
        <f t="shared" si="23"/>
        <v>0</v>
      </c>
      <c r="D456" s="26"/>
      <c r="E456" s="33"/>
      <c r="F456" s="33"/>
      <c r="G456" s="33"/>
      <c r="H456" s="33"/>
      <c r="I456" s="26"/>
      <c r="J456" s="29" t="b">
        <f t="shared" si="22"/>
        <v>0</v>
      </c>
      <c r="K456" s="30" t="e">
        <f t="shared" si="21"/>
        <v>#N/A</v>
      </c>
    </row>
    <row r="457" spans="1:11">
      <c r="A457" s="24" t="b">
        <f t="shared" si="23"/>
        <v>0</v>
      </c>
      <c r="D457" s="26"/>
      <c r="E457" s="33"/>
      <c r="F457" s="33"/>
      <c r="G457" s="33"/>
      <c r="H457" s="33"/>
      <c r="I457" s="26"/>
      <c r="J457" s="29" t="b">
        <f t="shared" si="22"/>
        <v>0</v>
      </c>
      <c r="K457" s="30" t="e">
        <f t="shared" si="21"/>
        <v>#N/A</v>
      </c>
    </row>
    <row r="458" spans="1:11">
      <c r="A458" s="24" t="b">
        <f t="shared" si="23"/>
        <v>0</v>
      </c>
      <c r="D458" s="26"/>
      <c r="E458" s="33"/>
      <c r="F458" s="33"/>
      <c r="G458" s="33"/>
      <c r="H458" s="33"/>
      <c r="I458" s="26"/>
      <c r="J458" s="29" t="b">
        <f t="shared" si="22"/>
        <v>0</v>
      </c>
      <c r="K458" s="30" t="e">
        <f t="shared" si="21"/>
        <v>#N/A</v>
      </c>
    </row>
    <row r="459" spans="1:11">
      <c r="A459" s="24" t="b">
        <f t="shared" si="23"/>
        <v>0</v>
      </c>
      <c r="D459" s="26"/>
      <c r="E459" s="33"/>
      <c r="F459" s="33"/>
      <c r="G459" s="33"/>
      <c r="H459" s="33"/>
      <c r="I459" s="26"/>
      <c r="J459" s="29" t="b">
        <f t="shared" si="22"/>
        <v>0</v>
      </c>
      <c r="K459" s="30" t="e">
        <f t="shared" si="21"/>
        <v>#N/A</v>
      </c>
    </row>
    <row r="460" spans="1:11">
      <c r="A460" s="24" t="b">
        <f t="shared" si="23"/>
        <v>0</v>
      </c>
      <c r="D460" s="26"/>
      <c r="E460" s="33"/>
      <c r="F460" s="33"/>
      <c r="G460" s="33"/>
      <c r="H460" s="33"/>
      <c r="I460" s="26"/>
      <c r="J460" s="29" t="b">
        <f t="shared" si="22"/>
        <v>0</v>
      </c>
      <c r="K460" s="30" t="e">
        <f t="shared" si="21"/>
        <v>#N/A</v>
      </c>
    </row>
    <row r="461" spans="1:11">
      <c r="A461" s="24" t="b">
        <f t="shared" si="23"/>
        <v>0</v>
      </c>
      <c r="D461" s="26"/>
      <c r="E461" s="33"/>
      <c r="F461" s="33"/>
      <c r="G461" s="33"/>
      <c r="H461" s="33"/>
      <c r="I461" s="26"/>
      <c r="J461" s="29" t="b">
        <f t="shared" si="22"/>
        <v>0</v>
      </c>
      <c r="K461" s="30" t="e">
        <f t="shared" si="21"/>
        <v>#N/A</v>
      </c>
    </row>
    <row r="462" spans="1:11">
      <c r="A462" s="24" t="b">
        <f t="shared" si="23"/>
        <v>0</v>
      </c>
      <c r="D462" s="26"/>
      <c r="E462" s="33"/>
      <c r="F462" s="33"/>
      <c r="G462" s="33"/>
      <c r="H462" s="33"/>
      <c r="I462" s="26"/>
      <c r="J462" s="29" t="b">
        <f t="shared" si="22"/>
        <v>0</v>
      </c>
      <c r="K462" s="30" t="e">
        <f t="shared" si="21"/>
        <v>#N/A</v>
      </c>
    </row>
    <row r="463" spans="1:11">
      <c r="A463" s="24" t="b">
        <f t="shared" si="23"/>
        <v>0</v>
      </c>
      <c r="D463" s="26"/>
      <c r="E463" s="33"/>
      <c r="F463" s="33"/>
      <c r="G463" s="33"/>
      <c r="H463" s="33"/>
      <c r="I463" s="26"/>
      <c r="J463" s="29" t="b">
        <f t="shared" si="22"/>
        <v>0</v>
      </c>
      <c r="K463" s="30" t="e">
        <f t="shared" si="21"/>
        <v>#N/A</v>
      </c>
    </row>
    <row r="464" spans="1:11">
      <c r="A464" s="24" t="b">
        <f t="shared" si="23"/>
        <v>0</v>
      </c>
      <c r="D464" s="26"/>
      <c r="E464" s="33"/>
      <c r="F464" s="33"/>
      <c r="G464" s="33"/>
      <c r="H464" s="33"/>
      <c r="I464" s="26"/>
      <c r="J464" s="29" t="b">
        <f t="shared" si="22"/>
        <v>0</v>
      </c>
      <c r="K464" s="30" t="e">
        <f t="shared" si="21"/>
        <v>#N/A</v>
      </c>
    </row>
    <row r="465" spans="1:11">
      <c r="A465" s="24" t="b">
        <f t="shared" si="23"/>
        <v>0</v>
      </c>
      <c r="D465" s="26"/>
      <c r="E465" s="33"/>
      <c r="F465" s="33"/>
      <c r="G465" s="33"/>
      <c r="H465" s="33"/>
      <c r="I465" s="26"/>
      <c r="J465" s="29" t="b">
        <f t="shared" si="22"/>
        <v>0</v>
      </c>
      <c r="K465" s="30" t="e">
        <f t="shared" si="21"/>
        <v>#N/A</v>
      </c>
    </row>
    <row r="466" spans="1:11">
      <c r="A466" s="24" t="b">
        <f t="shared" si="23"/>
        <v>0</v>
      </c>
      <c r="D466" s="26"/>
      <c r="E466" s="33"/>
      <c r="F466" s="33"/>
      <c r="G466" s="33"/>
      <c r="H466" s="33"/>
      <c r="I466" s="26"/>
      <c r="J466" s="29" t="b">
        <f t="shared" si="22"/>
        <v>0</v>
      </c>
      <c r="K466" s="30" t="e">
        <f t="shared" si="21"/>
        <v>#N/A</v>
      </c>
    </row>
    <row r="467" spans="1:11">
      <c r="A467" s="24" t="b">
        <f t="shared" si="23"/>
        <v>0</v>
      </c>
      <c r="D467" s="26"/>
      <c r="E467" s="33"/>
      <c r="F467" s="33"/>
      <c r="G467" s="33"/>
      <c r="H467" s="33"/>
      <c r="I467" s="26"/>
      <c r="J467" s="29" t="b">
        <f t="shared" si="22"/>
        <v>0</v>
      </c>
      <c r="K467" s="30" t="e">
        <f t="shared" si="21"/>
        <v>#N/A</v>
      </c>
    </row>
    <row r="468" spans="1:11">
      <c r="A468" s="24" t="b">
        <f t="shared" si="23"/>
        <v>0</v>
      </c>
      <c r="D468" s="26"/>
      <c r="E468" s="33"/>
      <c r="F468" s="33"/>
      <c r="G468" s="33"/>
      <c r="H468" s="33"/>
      <c r="I468" s="26"/>
      <c r="J468" s="29" t="b">
        <f t="shared" si="22"/>
        <v>0</v>
      </c>
      <c r="K468" s="30" t="e">
        <f t="shared" si="21"/>
        <v>#N/A</v>
      </c>
    </row>
    <row r="469" spans="1:11">
      <c r="A469" s="24" t="b">
        <f t="shared" si="23"/>
        <v>0</v>
      </c>
      <c r="D469" s="26"/>
      <c r="E469" s="33"/>
      <c r="F469" s="33"/>
      <c r="G469" s="33"/>
      <c r="H469" s="33"/>
      <c r="I469" s="26"/>
      <c r="J469" s="29" t="b">
        <f t="shared" si="22"/>
        <v>0</v>
      </c>
      <c r="K469" s="30" t="e">
        <f t="shared" si="21"/>
        <v>#N/A</v>
      </c>
    </row>
    <row r="470" spans="1:11">
      <c r="A470" s="24" t="b">
        <f t="shared" si="23"/>
        <v>0</v>
      </c>
      <c r="D470" s="26"/>
      <c r="E470" s="33"/>
      <c r="F470" s="33"/>
      <c r="G470" s="33"/>
      <c r="H470" s="33"/>
      <c r="I470" s="26"/>
      <c r="J470" s="29" t="b">
        <f t="shared" si="22"/>
        <v>0</v>
      </c>
      <c r="K470" s="30" t="e">
        <f t="shared" si="21"/>
        <v>#N/A</v>
      </c>
    </row>
    <row r="471" spans="1:11">
      <c r="A471" s="24" t="b">
        <f t="shared" si="23"/>
        <v>0</v>
      </c>
      <c r="D471" s="26"/>
      <c r="E471" s="33"/>
      <c r="F471" s="33"/>
      <c r="G471" s="33"/>
      <c r="H471" s="33"/>
      <c r="I471" s="26"/>
      <c r="J471" s="29" t="b">
        <f t="shared" si="22"/>
        <v>0</v>
      </c>
      <c r="K471" s="30" t="e">
        <f t="shared" si="21"/>
        <v>#N/A</v>
      </c>
    </row>
    <row r="472" spans="1:11">
      <c r="A472" s="24" t="b">
        <f t="shared" si="23"/>
        <v>0</v>
      </c>
      <c r="D472" s="26"/>
      <c r="E472" s="33"/>
      <c r="F472" s="33"/>
      <c r="G472" s="33"/>
      <c r="H472" s="33"/>
      <c r="I472" s="26"/>
      <c r="J472" s="29" t="b">
        <f t="shared" si="22"/>
        <v>0</v>
      </c>
      <c r="K472" s="30" t="e">
        <f t="shared" si="21"/>
        <v>#N/A</v>
      </c>
    </row>
    <row r="473" spans="1:11">
      <c r="A473" s="24" t="b">
        <f t="shared" si="23"/>
        <v>0</v>
      </c>
      <c r="D473" s="26"/>
      <c r="E473" s="33"/>
      <c r="F473" s="33"/>
      <c r="G473" s="33"/>
      <c r="H473" s="33"/>
      <c r="I473" s="26"/>
      <c r="J473" s="29" t="b">
        <f t="shared" si="22"/>
        <v>0</v>
      </c>
      <c r="K473" s="30" t="e">
        <f t="shared" si="21"/>
        <v>#N/A</v>
      </c>
    </row>
    <row r="474" spans="1:11">
      <c r="A474" s="24" t="b">
        <f t="shared" si="23"/>
        <v>0</v>
      </c>
      <c r="D474" s="26"/>
      <c r="E474" s="33"/>
      <c r="F474" s="33"/>
      <c r="G474" s="33"/>
      <c r="H474" s="33"/>
      <c r="I474" s="26"/>
      <c r="J474" s="29" t="b">
        <f t="shared" si="22"/>
        <v>0</v>
      </c>
      <c r="K474" s="30" t="e">
        <f t="shared" si="21"/>
        <v>#N/A</v>
      </c>
    </row>
    <row r="475" spans="1:11">
      <c r="A475" s="24" t="b">
        <f t="shared" si="23"/>
        <v>0</v>
      </c>
      <c r="D475" s="26"/>
      <c r="E475" s="33"/>
      <c r="F475" s="33"/>
      <c r="G475" s="33"/>
      <c r="H475" s="33"/>
      <c r="I475" s="26"/>
      <c r="J475" s="29" t="b">
        <f t="shared" si="22"/>
        <v>0</v>
      </c>
      <c r="K475" s="30" t="e">
        <f t="shared" si="21"/>
        <v>#N/A</v>
      </c>
    </row>
    <row r="476" spans="1:11">
      <c r="A476" s="24" t="b">
        <f t="shared" si="23"/>
        <v>0</v>
      </c>
      <c r="D476" s="26"/>
      <c r="E476" s="33"/>
      <c r="F476" s="33"/>
      <c r="G476" s="33"/>
      <c r="H476" s="33"/>
      <c r="I476" s="26"/>
      <c r="J476" s="29" t="b">
        <f t="shared" si="22"/>
        <v>0</v>
      </c>
      <c r="K476" s="30" t="e">
        <f t="shared" si="21"/>
        <v>#N/A</v>
      </c>
    </row>
    <row r="477" spans="1:11">
      <c r="A477" s="24" t="b">
        <f t="shared" si="23"/>
        <v>0</v>
      </c>
      <c r="D477" s="26"/>
      <c r="E477" s="33"/>
      <c r="F477" s="33"/>
      <c r="G477" s="33"/>
      <c r="H477" s="33"/>
      <c r="I477" s="26"/>
      <c r="J477" s="29" t="b">
        <f t="shared" si="22"/>
        <v>0</v>
      </c>
      <c r="K477" s="30" t="e">
        <f t="shared" si="21"/>
        <v>#N/A</v>
      </c>
    </row>
    <row r="478" spans="1:11">
      <c r="A478" s="24" t="b">
        <f t="shared" si="23"/>
        <v>0</v>
      </c>
      <c r="D478" s="26"/>
      <c r="E478" s="33"/>
      <c r="F478" s="33"/>
      <c r="G478" s="33"/>
      <c r="H478" s="33"/>
      <c r="I478" s="26"/>
      <c r="J478" s="29" t="b">
        <f t="shared" si="22"/>
        <v>0</v>
      </c>
      <c r="K478" s="30" t="e">
        <f t="shared" si="21"/>
        <v>#N/A</v>
      </c>
    </row>
    <row r="479" spans="1:11">
      <c r="A479" s="24" t="b">
        <f t="shared" si="23"/>
        <v>0</v>
      </c>
      <c r="D479" s="26"/>
      <c r="E479" s="33"/>
      <c r="F479" s="33"/>
      <c r="G479" s="33"/>
      <c r="H479" s="33"/>
      <c r="I479" s="26"/>
      <c r="J479" s="29" t="b">
        <f t="shared" si="22"/>
        <v>0</v>
      </c>
      <c r="K479" s="30" t="e">
        <f t="shared" si="21"/>
        <v>#N/A</v>
      </c>
    </row>
    <row r="480" spans="1:11">
      <c r="A480" s="24" t="b">
        <f t="shared" si="23"/>
        <v>0</v>
      </c>
      <c r="D480" s="26"/>
      <c r="E480" s="33"/>
      <c r="F480" s="33"/>
      <c r="G480" s="33"/>
      <c r="H480" s="33"/>
      <c r="I480" s="26"/>
      <c r="J480" s="29" t="b">
        <f t="shared" si="22"/>
        <v>0</v>
      </c>
      <c r="K480" s="30" t="e">
        <f t="shared" si="21"/>
        <v>#N/A</v>
      </c>
    </row>
    <row r="481" spans="1:11">
      <c r="A481" s="24" t="b">
        <f t="shared" si="23"/>
        <v>0</v>
      </c>
      <c r="D481" s="26"/>
      <c r="E481" s="33"/>
      <c r="F481" s="33"/>
      <c r="G481" s="33"/>
      <c r="H481" s="33"/>
      <c r="I481" s="26"/>
      <c r="J481" s="29" t="b">
        <f t="shared" si="22"/>
        <v>0</v>
      </c>
      <c r="K481" s="30" t="e">
        <f t="shared" si="21"/>
        <v>#N/A</v>
      </c>
    </row>
    <row r="482" spans="1:11">
      <c r="A482" s="24" t="b">
        <f t="shared" si="23"/>
        <v>0</v>
      </c>
      <c r="D482" s="26"/>
      <c r="E482" s="33"/>
      <c r="F482" s="33"/>
      <c r="G482" s="33"/>
      <c r="H482" s="33"/>
      <c r="I482" s="26"/>
      <c r="J482" s="29" t="b">
        <f t="shared" si="22"/>
        <v>0</v>
      </c>
      <c r="K482" s="30" t="e">
        <f t="shared" si="21"/>
        <v>#N/A</v>
      </c>
    </row>
    <row r="483" spans="1:11">
      <c r="A483" s="24" t="b">
        <f t="shared" si="23"/>
        <v>0</v>
      </c>
      <c r="D483" s="26"/>
      <c r="E483" s="33"/>
      <c r="F483" s="33"/>
      <c r="G483" s="33"/>
      <c r="H483" s="33"/>
      <c r="I483" s="26"/>
      <c r="J483" s="29" t="b">
        <f t="shared" si="22"/>
        <v>0</v>
      </c>
      <c r="K483" s="30" t="e">
        <f t="shared" si="21"/>
        <v>#N/A</v>
      </c>
    </row>
    <row r="484" spans="1:11">
      <c r="A484" s="24" t="b">
        <f t="shared" si="23"/>
        <v>0</v>
      </c>
      <c r="D484" s="26"/>
      <c r="E484" s="33"/>
      <c r="F484" s="33"/>
      <c r="G484" s="33"/>
      <c r="H484" s="33"/>
      <c r="I484" s="26"/>
      <c r="J484" s="29" t="b">
        <f t="shared" si="22"/>
        <v>0</v>
      </c>
      <c r="K484" s="30" t="e">
        <f t="shared" si="21"/>
        <v>#N/A</v>
      </c>
    </row>
    <row r="485" spans="1:11">
      <c r="A485" s="24" t="b">
        <f t="shared" si="23"/>
        <v>0</v>
      </c>
      <c r="D485" s="26"/>
      <c r="E485" s="33"/>
      <c r="F485" s="33"/>
      <c r="G485" s="33"/>
      <c r="H485" s="33"/>
      <c r="I485" s="26"/>
      <c r="J485" s="29" t="b">
        <f t="shared" si="22"/>
        <v>0</v>
      </c>
      <c r="K485" s="30" t="e">
        <f t="shared" si="21"/>
        <v>#N/A</v>
      </c>
    </row>
    <row r="486" spans="1:11">
      <c r="A486" s="24" t="b">
        <f t="shared" si="23"/>
        <v>0</v>
      </c>
      <c r="D486" s="26"/>
      <c r="E486" s="33"/>
      <c r="F486" s="33"/>
      <c r="G486" s="33"/>
      <c r="H486" s="33"/>
      <c r="I486" s="26"/>
      <c r="J486" s="29" t="b">
        <f t="shared" si="22"/>
        <v>0</v>
      </c>
      <c r="K486" s="30" t="e">
        <f t="shared" si="21"/>
        <v>#N/A</v>
      </c>
    </row>
    <row r="487" spans="1:11">
      <c r="A487" s="24" t="b">
        <f t="shared" si="23"/>
        <v>0</v>
      </c>
      <c r="D487" s="26"/>
      <c r="E487" s="33"/>
      <c r="F487" s="33"/>
      <c r="G487" s="33"/>
      <c r="H487" s="33"/>
      <c r="I487" s="26"/>
      <c r="J487" s="29" t="b">
        <f t="shared" si="22"/>
        <v>0</v>
      </c>
      <c r="K487" s="30" t="e">
        <f t="shared" si="21"/>
        <v>#N/A</v>
      </c>
    </row>
    <row r="488" spans="1:11">
      <c r="A488" s="24" t="b">
        <f t="shared" si="23"/>
        <v>0</v>
      </c>
      <c r="D488" s="26"/>
      <c r="E488" s="33"/>
      <c r="F488" s="33"/>
      <c r="G488" s="33"/>
      <c r="H488" s="33"/>
      <c r="I488" s="26"/>
      <c r="J488" s="29" t="b">
        <f t="shared" si="22"/>
        <v>0</v>
      </c>
      <c r="K488" s="30" t="e">
        <f t="shared" si="21"/>
        <v>#N/A</v>
      </c>
    </row>
    <row r="489" spans="1:11">
      <c r="A489" s="24" t="b">
        <f t="shared" si="23"/>
        <v>0</v>
      </c>
      <c r="D489" s="26"/>
      <c r="E489" s="33"/>
      <c r="F489" s="33"/>
      <c r="G489" s="33"/>
      <c r="H489" s="33"/>
      <c r="I489" s="26"/>
      <c r="J489" s="29" t="b">
        <f t="shared" si="22"/>
        <v>0</v>
      </c>
      <c r="K489" s="30" t="e">
        <f t="shared" si="21"/>
        <v>#N/A</v>
      </c>
    </row>
    <row r="490" spans="1:11">
      <c r="A490" s="24" t="b">
        <f t="shared" si="23"/>
        <v>0</v>
      </c>
      <c r="D490" s="26"/>
      <c r="E490" s="33"/>
      <c r="F490" s="33"/>
      <c r="G490" s="33"/>
      <c r="H490" s="33"/>
      <c r="I490" s="26"/>
      <c r="J490" s="29" t="b">
        <f t="shared" si="22"/>
        <v>0</v>
      </c>
      <c r="K490" s="30" t="e">
        <f t="shared" si="21"/>
        <v>#N/A</v>
      </c>
    </row>
    <row r="491" spans="1:11">
      <c r="A491" s="24" t="b">
        <f t="shared" si="23"/>
        <v>0</v>
      </c>
      <c r="D491" s="26"/>
      <c r="E491" s="33"/>
      <c r="F491" s="33"/>
      <c r="G491" s="33"/>
      <c r="H491" s="33"/>
      <c r="I491" s="26"/>
      <c r="J491" s="29" t="b">
        <f t="shared" si="22"/>
        <v>0</v>
      </c>
      <c r="K491" s="30" t="e">
        <f t="shared" si="21"/>
        <v>#N/A</v>
      </c>
    </row>
    <row r="492" spans="1:11">
      <c r="A492" s="24" t="b">
        <f t="shared" si="23"/>
        <v>0</v>
      </c>
      <c r="D492" s="26"/>
      <c r="E492" s="33"/>
      <c r="F492" s="33"/>
      <c r="G492" s="33"/>
      <c r="H492" s="33"/>
      <c r="I492" s="26"/>
      <c r="J492" s="29" t="b">
        <f t="shared" si="22"/>
        <v>0</v>
      </c>
      <c r="K492" s="30" t="e">
        <f t="shared" si="21"/>
        <v>#N/A</v>
      </c>
    </row>
    <row r="493" spans="1:11">
      <c r="A493" s="24" t="b">
        <f t="shared" si="23"/>
        <v>0</v>
      </c>
      <c r="D493" s="26"/>
      <c r="E493" s="33"/>
      <c r="F493" s="33"/>
      <c r="G493" s="33"/>
      <c r="H493" s="33"/>
      <c r="I493" s="26"/>
      <c r="J493" s="29" t="b">
        <f t="shared" si="22"/>
        <v>0</v>
      </c>
      <c r="K493" s="30" t="e">
        <f t="shared" si="21"/>
        <v>#N/A</v>
      </c>
    </row>
    <row r="494" spans="1:11">
      <c r="A494" s="24" t="b">
        <f t="shared" si="23"/>
        <v>0</v>
      </c>
      <c r="D494" s="26"/>
      <c r="E494" s="33"/>
      <c r="F494" s="33"/>
      <c r="G494" s="33"/>
      <c r="H494" s="33"/>
      <c r="I494" s="26"/>
      <c r="J494" s="29" t="b">
        <f t="shared" si="22"/>
        <v>0</v>
      </c>
      <c r="K494" s="30" t="e">
        <f t="shared" si="21"/>
        <v>#N/A</v>
      </c>
    </row>
    <row r="495" spans="1:11">
      <c r="A495" s="24" t="b">
        <f t="shared" si="23"/>
        <v>0</v>
      </c>
      <c r="D495" s="26"/>
      <c r="E495" s="33"/>
      <c r="F495" s="33"/>
      <c r="G495" s="33"/>
      <c r="H495" s="33"/>
      <c r="I495" s="26"/>
      <c r="J495" s="29" t="b">
        <f t="shared" si="22"/>
        <v>0</v>
      </c>
      <c r="K495" s="30" t="e">
        <f t="shared" si="21"/>
        <v>#N/A</v>
      </c>
    </row>
    <row r="496" spans="1:11">
      <c r="A496" s="24" t="b">
        <f t="shared" si="23"/>
        <v>0</v>
      </c>
      <c r="D496" s="26"/>
      <c r="E496" s="33"/>
      <c r="F496" s="33"/>
      <c r="G496" s="33"/>
      <c r="H496" s="33"/>
      <c r="I496" s="26"/>
      <c r="J496" s="29" t="b">
        <f t="shared" si="22"/>
        <v>0</v>
      </c>
      <c r="K496" s="30" t="e">
        <f t="shared" si="21"/>
        <v>#N/A</v>
      </c>
    </row>
    <row r="497" spans="1:11">
      <c r="A497" s="24" t="b">
        <f t="shared" si="23"/>
        <v>0</v>
      </c>
      <c r="D497" s="26"/>
      <c r="E497" s="33"/>
      <c r="F497" s="33"/>
      <c r="G497" s="33"/>
      <c r="H497" s="33"/>
      <c r="I497" s="26"/>
      <c r="J497" s="29" t="b">
        <f t="shared" si="22"/>
        <v>0</v>
      </c>
      <c r="K497" s="30" t="e">
        <f t="shared" si="21"/>
        <v>#N/A</v>
      </c>
    </row>
    <row r="498" spans="1:11">
      <c r="A498" s="24" t="b">
        <f t="shared" si="23"/>
        <v>0</v>
      </c>
      <c r="D498" s="26"/>
      <c r="E498" s="33"/>
      <c r="F498" s="33"/>
      <c r="G498" s="33"/>
      <c r="H498" s="33"/>
      <c r="I498" s="26"/>
      <c r="J498" s="29" t="b">
        <f t="shared" si="22"/>
        <v>0</v>
      </c>
      <c r="K498" s="30" t="e">
        <f t="shared" si="21"/>
        <v>#N/A</v>
      </c>
    </row>
    <row r="499" spans="1:11">
      <c r="A499" s="24" t="b">
        <f t="shared" si="23"/>
        <v>0</v>
      </c>
      <c r="D499" s="26"/>
      <c r="E499" s="33"/>
      <c r="F499" s="33"/>
      <c r="G499" s="33"/>
      <c r="H499" s="33"/>
      <c r="I499" s="26"/>
      <c r="J499" s="29" t="b">
        <f t="shared" si="22"/>
        <v>0</v>
      </c>
      <c r="K499" s="30" t="e">
        <f t="shared" si="21"/>
        <v>#N/A</v>
      </c>
    </row>
    <row r="500" spans="1:11">
      <c r="A500" s="24" t="b">
        <f t="shared" si="23"/>
        <v>0</v>
      </c>
      <c r="D500" s="26"/>
      <c r="E500" s="33"/>
      <c r="F500" s="33"/>
      <c r="G500" s="33"/>
      <c r="H500" s="33"/>
      <c r="I500" s="26"/>
      <c r="J500" s="29" t="b">
        <f t="shared" si="22"/>
        <v>0</v>
      </c>
      <c r="K500" s="30" t="e">
        <f t="shared" si="21"/>
        <v>#N/A</v>
      </c>
    </row>
    <row r="501" spans="1:11">
      <c r="A501" s="24" t="b">
        <f t="shared" si="23"/>
        <v>0</v>
      </c>
      <c r="D501" s="26"/>
      <c r="E501" s="33"/>
      <c r="F501" s="33"/>
      <c r="G501" s="33"/>
      <c r="H501" s="33"/>
      <c r="I501" s="26"/>
      <c r="J501" s="29" t="b">
        <f t="shared" si="22"/>
        <v>0</v>
      </c>
      <c r="K501" s="30" t="e">
        <f t="shared" si="21"/>
        <v>#N/A</v>
      </c>
    </row>
    <row r="502" spans="1:11">
      <c r="A502" s="24" t="b">
        <f t="shared" si="23"/>
        <v>0</v>
      </c>
      <c r="D502" s="26"/>
      <c r="E502" s="33"/>
      <c r="F502" s="33"/>
      <c r="G502" s="33"/>
      <c r="H502" s="33"/>
      <c r="I502" s="26"/>
      <c r="J502" s="29" t="b">
        <f t="shared" si="22"/>
        <v>0</v>
      </c>
      <c r="K502" s="30" t="e">
        <f t="shared" si="21"/>
        <v>#N/A</v>
      </c>
    </row>
    <row r="503" spans="1:11">
      <c r="A503" s="24" t="b">
        <f t="shared" si="23"/>
        <v>0</v>
      </c>
      <c r="D503" s="26"/>
      <c r="E503" s="33"/>
      <c r="F503" s="33"/>
      <c r="G503" s="33"/>
      <c r="H503" s="33"/>
      <c r="I503" s="26"/>
      <c r="J503" s="29" t="b">
        <f t="shared" si="22"/>
        <v>0</v>
      </c>
      <c r="K503" s="30" t="e">
        <f t="shared" si="21"/>
        <v>#N/A</v>
      </c>
    </row>
    <row r="504" spans="1:11">
      <c r="A504" s="24" t="b">
        <f t="shared" si="23"/>
        <v>0</v>
      </c>
      <c r="D504" s="26"/>
      <c r="E504" s="33"/>
      <c r="F504" s="33"/>
      <c r="G504" s="33"/>
      <c r="H504" s="33"/>
      <c r="I504" s="26"/>
      <c r="J504" s="29" t="b">
        <f t="shared" si="22"/>
        <v>0</v>
      </c>
      <c r="K504" s="30" t="e">
        <f t="shared" si="21"/>
        <v>#N/A</v>
      </c>
    </row>
    <row r="505" spans="1:11">
      <c r="A505" s="24" t="b">
        <f t="shared" si="23"/>
        <v>0</v>
      </c>
      <c r="D505" s="26"/>
      <c r="E505" s="33"/>
      <c r="F505" s="33"/>
      <c r="G505" s="33"/>
      <c r="H505" s="33"/>
      <c r="I505" s="26"/>
      <c r="J505" s="29" t="b">
        <f t="shared" si="22"/>
        <v>0</v>
      </c>
      <c r="K505" s="30" t="e">
        <f t="shared" si="21"/>
        <v>#N/A</v>
      </c>
    </row>
    <row r="506" spans="1:11">
      <c r="A506" s="24" t="b">
        <f t="shared" si="23"/>
        <v>0</v>
      </c>
      <c r="D506" s="26"/>
      <c r="E506" s="33"/>
      <c r="F506" s="33"/>
      <c r="G506" s="33"/>
      <c r="H506" s="33"/>
      <c r="I506" s="26"/>
      <c r="J506" s="29" t="b">
        <f t="shared" si="22"/>
        <v>0</v>
      </c>
      <c r="K506" s="30" t="e">
        <f t="shared" si="21"/>
        <v>#N/A</v>
      </c>
    </row>
    <row r="507" spans="1:11">
      <c r="A507" s="24" t="b">
        <f t="shared" si="23"/>
        <v>0</v>
      </c>
      <c r="D507" s="26"/>
      <c r="E507" s="33"/>
      <c r="F507" s="33"/>
      <c r="G507" s="33"/>
      <c r="H507" s="33"/>
      <c r="I507" s="26"/>
      <c r="J507" s="29" t="b">
        <f t="shared" si="22"/>
        <v>0</v>
      </c>
      <c r="K507" s="30" t="e">
        <f t="shared" si="21"/>
        <v>#N/A</v>
      </c>
    </row>
    <row r="508" spans="1:11">
      <c r="A508" s="24" t="b">
        <f t="shared" si="23"/>
        <v>0</v>
      </c>
      <c r="D508" s="26"/>
      <c r="E508" s="33"/>
      <c r="F508" s="33"/>
      <c r="G508" s="33"/>
      <c r="H508" s="33"/>
      <c r="I508" s="26"/>
      <c r="J508" s="29" t="b">
        <f t="shared" si="22"/>
        <v>0</v>
      </c>
      <c r="K508" s="30" t="e">
        <f t="shared" si="21"/>
        <v>#N/A</v>
      </c>
    </row>
    <row r="509" spans="1:11">
      <c r="A509" s="24" t="b">
        <f t="shared" si="23"/>
        <v>0</v>
      </c>
      <c r="D509" s="26"/>
      <c r="E509" s="33"/>
      <c r="F509" s="33"/>
      <c r="G509" s="33"/>
      <c r="H509" s="33"/>
      <c r="I509" s="26"/>
      <c r="J509" s="29" t="b">
        <f t="shared" si="22"/>
        <v>0</v>
      </c>
      <c r="K509" s="30" t="e">
        <f t="shared" si="21"/>
        <v>#N/A</v>
      </c>
    </row>
    <row r="510" spans="1:11">
      <c r="A510" s="24" t="b">
        <f t="shared" si="23"/>
        <v>0</v>
      </c>
      <c r="D510" s="26"/>
      <c r="E510" s="33"/>
      <c r="F510" s="33"/>
      <c r="G510" s="33"/>
      <c r="H510" s="33"/>
      <c r="I510" s="26"/>
      <c r="J510" s="29" t="b">
        <f t="shared" si="22"/>
        <v>0</v>
      </c>
      <c r="K510" s="30" t="e">
        <f t="shared" si="21"/>
        <v>#N/A</v>
      </c>
    </row>
    <row r="511" spans="1:11">
      <c r="A511" s="24" t="b">
        <f t="shared" si="23"/>
        <v>0</v>
      </c>
      <c r="D511" s="26"/>
      <c r="E511" s="33"/>
      <c r="F511" s="33"/>
      <c r="G511" s="33"/>
      <c r="H511" s="33"/>
      <c r="I511" s="26"/>
      <c r="J511" s="29" t="b">
        <f t="shared" si="22"/>
        <v>0</v>
      </c>
      <c r="K511" s="30" t="e">
        <f t="shared" si="21"/>
        <v>#N/A</v>
      </c>
    </row>
    <row r="512" spans="1:11">
      <c r="A512" s="24" t="b">
        <f t="shared" si="23"/>
        <v>0</v>
      </c>
      <c r="D512" s="26"/>
      <c r="E512" s="33"/>
      <c r="F512" s="33"/>
      <c r="G512" s="33"/>
      <c r="H512" s="33"/>
      <c r="I512" s="26"/>
      <c r="J512" s="29" t="b">
        <f t="shared" si="22"/>
        <v>0</v>
      </c>
      <c r="K512" s="30" t="e">
        <f t="shared" si="21"/>
        <v>#N/A</v>
      </c>
    </row>
    <row r="513" spans="1:11">
      <c r="A513" s="24" t="b">
        <f t="shared" si="23"/>
        <v>0</v>
      </c>
      <c r="D513" s="26"/>
      <c r="E513" s="33"/>
      <c r="F513" s="33"/>
      <c r="G513" s="33"/>
      <c r="H513" s="33"/>
      <c r="I513" s="26"/>
      <c r="J513" s="29" t="b">
        <f t="shared" si="22"/>
        <v>0</v>
      </c>
      <c r="K513" s="30" t="e">
        <f t="shared" si="21"/>
        <v>#N/A</v>
      </c>
    </row>
    <row r="514" spans="1:11">
      <c r="A514" s="24" t="b">
        <f t="shared" si="23"/>
        <v>0</v>
      </c>
      <c r="D514" s="26"/>
      <c r="E514" s="33"/>
      <c r="F514" s="33"/>
      <c r="G514" s="33"/>
      <c r="H514" s="33"/>
      <c r="I514" s="26"/>
      <c r="J514" s="29" t="b">
        <f t="shared" si="22"/>
        <v>0</v>
      </c>
      <c r="K514" s="30" t="e">
        <f t="shared" si="21"/>
        <v>#N/A</v>
      </c>
    </row>
    <row r="515" spans="1:11">
      <c r="A515" s="24" t="b">
        <f t="shared" si="23"/>
        <v>0</v>
      </c>
      <c r="D515" s="26"/>
      <c r="E515" s="33"/>
      <c r="F515" s="33"/>
      <c r="G515" s="33"/>
      <c r="H515" s="33"/>
      <c r="I515" s="26"/>
      <c r="J515" s="29" t="b">
        <f t="shared" si="22"/>
        <v>0</v>
      </c>
      <c r="K515" s="30" t="e">
        <f t="shared" ref="K515:K578" si="24">VLOOKUP(J515,$V$3:$W$8,2,0)</f>
        <v>#N/A</v>
      </c>
    </row>
    <row r="516" spans="1:11">
      <c r="A516" s="24" t="b">
        <f t="shared" si="23"/>
        <v>0</v>
      </c>
      <c r="D516" s="26"/>
      <c r="E516" s="33"/>
      <c r="F516" s="33"/>
      <c r="G516" s="33"/>
      <c r="H516" s="33"/>
      <c r="I516" s="26"/>
      <c r="J516" s="29" t="b">
        <f t="shared" ref="J516:J579" si="25">IF(C516&gt;1,VLOOKUP(I516,$U$3:$W$8,2,0))</f>
        <v>0</v>
      </c>
      <c r="K516" s="30" t="e">
        <f t="shared" si="24"/>
        <v>#N/A</v>
      </c>
    </row>
    <row r="517" spans="1:11">
      <c r="A517" s="24" t="b">
        <f t="shared" ref="A517:A580" si="26">IF(C516&gt;1,A516+1)</f>
        <v>0</v>
      </c>
      <c r="D517" s="26"/>
      <c r="E517" s="33"/>
      <c r="F517" s="33"/>
      <c r="G517" s="33"/>
      <c r="H517" s="33"/>
      <c r="I517" s="26"/>
      <c r="J517" s="29" t="b">
        <f t="shared" si="25"/>
        <v>0</v>
      </c>
      <c r="K517" s="30" t="e">
        <f t="shared" si="24"/>
        <v>#N/A</v>
      </c>
    </row>
    <row r="518" spans="1:11">
      <c r="A518" s="24" t="b">
        <f t="shared" si="26"/>
        <v>0</v>
      </c>
      <c r="D518" s="26"/>
      <c r="E518" s="33"/>
      <c r="F518" s="33"/>
      <c r="G518" s="33"/>
      <c r="H518" s="33"/>
      <c r="I518" s="26"/>
      <c r="J518" s="29" t="b">
        <f t="shared" si="25"/>
        <v>0</v>
      </c>
      <c r="K518" s="30" t="e">
        <f t="shared" si="24"/>
        <v>#N/A</v>
      </c>
    </row>
    <row r="519" spans="1:11">
      <c r="A519" s="24" t="b">
        <f t="shared" si="26"/>
        <v>0</v>
      </c>
      <c r="D519" s="26"/>
      <c r="E519" s="33"/>
      <c r="F519" s="33"/>
      <c r="G519" s="33"/>
      <c r="H519" s="33"/>
      <c r="I519" s="26"/>
      <c r="J519" s="29" t="b">
        <f t="shared" si="25"/>
        <v>0</v>
      </c>
      <c r="K519" s="30" t="e">
        <f t="shared" si="24"/>
        <v>#N/A</v>
      </c>
    </row>
    <row r="520" spans="1:11">
      <c r="A520" s="24" t="b">
        <f t="shared" si="26"/>
        <v>0</v>
      </c>
      <c r="D520" s="26"/>
      <c r="E520" s="33"/>
      <c r="F520" s="33"/>
      <c r="G520" s="33"/>
      <c r="H520" s="33"/>
      <c r="I520" s="26"/>
      <c r="J520" s="29" t="b">
        <f t="shared" si="25"/>
        <v>0</v>
      </c>
      <c r="K520" s="30" t="e">
        <f t="shared" si="24"/>
        <v>#N/A</v>
      </c>
    </row>
    <row r="521" spans="1:11">
      <c r="A521" s="24" t="b">
        <f t="shared" si="26"/>
        <v>0</v>
      </c>
      <c r="D521" s="26"/>
      <c r="E521" s="33"/>
      <c r="F521" s="33"/>
      <c r="G521" s="33"/>
      <c r="H521" s="33"/>
      <c r="I521" s="26"/>
      <c r="J521" s="29" t="b">
        <f t="shared" si="25"/>
        <v>0</v>
      </c>
      <c r="K521" s="30" t="e">
        <f t="shared" si="24"/>
        <v>#N/A</v>
      </c>
    </row>
    <row r="522" spans="1:11">
      <c r="A522" s="24" t="b">
        <f t="shared" si="26"/>
        <v>0</v>
      </c>
      <c r="D522" s="26"/>
      <c r="E522" s="33"/>
      <c r="F522" s="33"/>
      <c r="G522" s="33"/>
      <c r="H522" s="33"/>
      <c r="I522" s="26"/>
      <c r="J522" s="29" t="b">
        <f t="shared" si="25"/>
        <v>0</v>
      </c>
      <c r="K522" s="30" t="e">
        <f t="shared" si="24"/>
        <v>#N/A</v>
      </c>
    </row>
    <row r="523" spans="1:11">
      <c r="A523" s="24" t="b">
        <f t="shared" si="26"/>
        <v>0</v>
      </c>
      <c r="D523" s="26"/>
      <c r="E523" s="33"/>
      <c r="F523" s="33"/>
      <c r="G523" s="33"/>
      <c r="H523" s="33"/>
      <c r="I523" s="26"/>
      <c r="J523" s="29" t="b">
        <f t="shared" si="25"/>
        <v>0</v>
      </c>
      <c r="K523" s="30" t="e">
        <f t="shared" si="24"/>
        <v>#N/A</v>
      </c>
    </row>
    <row r="524" spans="1:11">
      <c r="A524" s="24" t="b">
        <f t="shared" si="26"/>
        <v>0</v>
      </c>
      <c r="D524" s="26"/>
      <c r="E524" s="33"/>
      <c r="F524" s="33"/>
      <c r="G524" s="33"/>
      <c r="H524" s="33"/>
      <c r="I524" s="26"/>
      <c r="J524" s="29" t="b">
        <f t="shared" si="25"/>
        <v>0</v>
      </c>
      <c r="K524" s="30" t="e">
        <f t="shared" si="24"/>
        <v>#N/A</v>
      </c>
    </row>
    <row r="525" spans="1:11">
      <c r="A525" s="24" t="b">
        <f t="shared" si="26"/>
        <v>0</v>
      </c>
      <c r="D525" s="26"/>
      <c r="E525" s="33"/>
      <c r="F525" s="33"/>
      <c r="G525" s="33"/>
      <c r="H525" s="33"/>
      <c r="I525" s="26"/>
      <c r="J525" s="29" t="b">
        <f t="shared" si="25"/>
        <v>0</v>
      </c>
      <c r="K525" s="30" t="e">
        <f t="shared" si="24"/>
        <v>#N/A</v>
      </c>
    </row>
    <row r="526" spans="1:11">
      <c r="A526" s="24" t="b">
        <f t="shared" si="26"/>
        <v>0</v>
      </c>
      <c r="D526" s="26"/>
      <c r="E526" s="33"/>
      <c r="F526" s="33"/>
      <c r="G526" s="33"/>
      <c r="H526" s="33"/>
      <c r="I526" s="26"/>
      <c r="J526" s="29" t="b">
        <f t="shared" si="25"/>
        <v>0</v>
      </c>
      <c r="K526" s="30" t="e">
        <f t="shared" si="24"/>
        <v>#N/A</v>
      </c>
    </row>
    <row r="527" spans="1:11">
      <c r="A527" s="24" t="b">
        <f t="shared" si="26"/>
        <v>0</v>
      </c>
      <c r="D527" s="26"/>
      <c r="E527" s="33"/>
      <c r="F527" s="33"/>
      <c r="G527" s="33"/>
      <c r="H527" s="33"/>
      <c r="I527" s="26"/>
      <c r="J527" s="29" t="b">
        <f t="shared" si="25"/>
        <v>0</v>
      </c>
      <c r="K527" s="30" t="e">
        <f t="shared" si="24"/>
        <v>#N/A</v>
      </c>
    </row>
    <row r="528" spans="1:11">
      <c r="A528" s="24" t="b">
        <f t="shared" si="26"/>
        <v>0</v>
      </c>
      <c r="D528" s="26"/>
      <c r="E528" s="33"/>
      <c r="F528" s="33"/>
      <c r="G528" s="33"/>
      <c r="H528" s="33"/>
      <c r="I528" s="26"/>
      <c r="J528" s="29" t="b">
        <f t="shared" si="25"/>
        <v>0</v>
      </c>
      <c r="K528" s="30" t="e">
        <f t="shared" si="24"/>
        <v>#N/A</v>
      </c>
    </row>
    <row r="529" spans="1:11">
      <c r="A529" s="24" t="b">
        <f t="shared" si="26"/>
        <v>0</v>
      </c>
      <c r="D529" s="26"/>
      <c r="E529" s="33"/>
      <c r="F529" s="33"/>
      <c r="G529" s="33"/>
      <c r="H529" s="33"/>
      <c r="I529" s="26"/>
      <c r="J529" s="29" t="b">
        <f t="shared" si="25"/>
        <v>0</v>
      </c>
      <c r="K529" s="30" t="e">
        <f t="shared" si="24"/>
        <v>#N/A</v>
      </c>
    </row>
    <row r="530" spans="1:11">
      <c r="A530" s="24" t="b">
        <f t="shared" si="26"/>
        <v>0</v>
      </c>
      <c r="D530" s="26"/>
      <c r="E530" s="33"/>
      <c r="F530" s="33"/>
      <c r="G530" s="33"/>
      <c r="H530" s="33"/>
      <c r="I530" s="26"/>
      <c r="J530" s="29" t="b">
        <f t="shared" si="25"/>
        <v>0</v>
      </c>
      <c r="K530" s="30" t="e">
        <f t="shared" si="24"/>
        <v>#N/A</v>
      </c>
    </row>
    <row r="531" spans="1:11">
      <c r="A531" s="24" t="b">
        <f t="shared" si="26"/>
        <v>0</v>
      </c>
      <c r="D531" s="26"/>
      <c r="E531" s="33"/>
      <c r="F531" s="33"/>
      <c r="G531" s="33"/>
      <c r="H531" s="33"/>
      <c r="I531" s="26"/>
      <c r="J531" s="29" t="b">
        <f t="shared" si="25"/>
        <v>0</v>
      </c>
      <c r="K531" s="30" t="e">
        <f t="shared" si="24"/>
        <v>#N/A</v>
      </c>
    </row>
    <row r="532" spans="1:11">
      <c r="A532" s="24" t="b">
        <f t="shared" si="26"/>
        <v>0</v>
      </c>
      <c r="D532" s="26"/>
      <c r="E532" s="33"/>
      <c r="F532" s="33"/>
      <c r="G532" s="33"/>
      <c r="H532" s="33"/>
      <c r="I532" s="26"/>
      <c r="J532" s="29" t="b">
        <f t="shared" si="25"/>
        <v>0</v>
      </c>
      <c r="K532" s="30" t="e">
        <f t="shared" si="24"/>
        <v>#N/A</v>
      </c>
    </row>
    <row r="533" spans="1:11">
      <c r="A533" s="24" t="b">
        <f t="shared" si="26"/>
        <v>0</v>
      </c>
      <c r="D533" s="26"/>
      <c r="E533" s="33"/>
      <c r="F533" s="33"/>
      <c r="G533" s="33"/>
      <c r="H533" s="33"/>
      <c r="I533" s="26"/>
      <c r="J533" s="29" t="b">
        <f t="shared" si="25"/>
        <v>0</v>
      </c>
      <c r="K533" s="30" t="e">
        <f t="shared" si="24"/>
        <v>#N/A</v>
      </c>
    </row>
    <row r="534" spans="1:11">
      <c r="A534" s="24" t="b">
        <f t="shared" si="26"/>
        <v>0</v>
      </c>
      <c r="D534" s="26"/>
      <c r="E534" s="33"/>
      <c r="F534" s="33"/>
      <c r="G534" s="33"/>
      <c r="H534" s="33"/>
      <c r="I534" s="26"/>
      <c r="J534" s="29" t="b">
        <f t="shared" si="25"/>
        <v>0</v>
      </c>
      <c r="K534" s="30" t="e">
        <f t="shared" si="24"/>
        <v>#N/A</v>
      </c>
    </row>
    <row r="535" spans="1:11">
      <c r="A535" s="24" t="b">
        <f t="shared" si="26"/>
        <v>0</v>
      </c>
      <c r="D535" s="26"/>
      <c r="E535" s="33"/>
      <c r="F535" s="33"/>
      <c r="G535" s="33"/>
      <c r="H535" s="33"/>
      <c r="I535" s="26"/>
      <c r="J535" s="29" t="b">
        <f t="shared" si="25"/>
        <v>0</v>
      </c>
      <c r="K535" s="30" t="e">
        <f t="shared" si="24"/>
        <v>#N/A</v>
      </c>
    </row>
    <row r="536" spans="1:11">
      <c r="A536" s="24" t="b">
        <f t="shared" si="26"/>
        <v>0</v>
      </c>
      <c r="D536" s="26"/>
      <c r="E536" s="33"/>
      <c r="F536" s="33"/>
      <c r="G536" s="33"/>
      <c r="H536" s="33"/>
      <c r="I536" s="26"/>
      <c r="J536" s="29" t="b">
        <f t="shared" si="25"/>
        <v>0</v>
      </c>
      <c r="K536" s="30" t="e">
        <f t="shared" si="24"/>
        <v>#N/A</v>
      </c>
    </row>
    <row r="537" spans="1:11">
      <c r="A537" s="24" t="b">
        <f t="shared" si="26"/>
        <v>0</v>
      </c>
      <c r="D537" s="26"/>
      <c r="E537" s="33"/>
      <c r="F537" s="33"/>
      <c r="G537" s="33"/>
      <c r="H537" s="33"/>
      <c r="I537" s="26"/>
      <c r="J537" s="29" t="b">
        <f t="shared" si="25"/>
        <v>0</v>
      </c>
      <c r="K537" s="30" t="e">
        <f t="shared" si="24"/>
        <v>#N/A</v>
      </c>
    </row>
    <row r="538" spans="1:11">
      <c r="A538" s="24" t="b">
        <f t="shared" si="26"/>
        <v>0</v>
      </c>
      <c r="D538" s="26"/>
      <c r="E538" s="33"/>
      <c r="F538" s="33"/>
      <c r="G538" s="33"/>
      <c r="H538" s="33"/>
      <c r="I538" s="26"/>
      <c r="J538" s="29" t="b">
        <f t="shared" si="25"/>
        <v>0</v>
      </c>
      <c r="K538" s="30" t="e">
        <f t="shared" si="24"/>
        <v>#N/A</v>
      </c>
    </row>
    <row r="539" spans="1:11">
      <c r="A539" s="24" t="b">
        <f t="shared" si="26"/>
        <v>0</v>
      </c>
      <c r="D539" s="26"/>
      <c r="E539" s="33"/>
      <c r="F539" s="33"/>
      <c r="G539" s="33"/>
      <c r="H539" s="33"/>
      <c r="I539" s="26"/>
      <c r="J539" s="29" t="b">
        <f t="shared" si="25"/>
        <v>0</v>
      </c>
      <c r="K539" s="30" t="e">
        <f t="shared" si="24"/>
        <v>#N/A</v>
      </c>
    </row>
    <row r="540" spans="1:11">
      <c r="A540" s="24" t="b">
        <f t="shared" si="26"/>
        <v>0</v>
      </c>
      <c r="D540" s="26"/>
      <c r="E540" s="33"/>
      <c r="F540" s="33"/>
      <c r="G540" s="33"/>
      <c r="H540" s="33"/>
      <c r="I540" s="26"/>
      <c r="J540" s="29" t="b">
        <f t="shared" si="25"/>
        <v>0</v>
      </c>
      <c r="K540" s="30" t="e">
        <f t="shared" si="24"/>
        <v>#N/A</v>
      </c>
    </row>
    <row r="541" spans="1:11">
      <c r="A541" s="24" t="b">
        <f t="shared" si="26"/>
        <v>0</v>
      </c>
      <c r="D541" s="26"/>
      <c r="E541" s="33"/>
      <c r="F541" s="33"/>
      <c r="G541" s="33"/>
      <c r="H541" s="33"/>
      <c r="I541" s="26"/>
      <c r="J541" s="29" t="b">
        <f t="shared" si="25"/>
        <v>0</v>
      </c>
      <c r="K541" s="30" t="e">
        <f t="shared" si="24"/>
        <v>#N/A</v>
      </c>
    </row>
    <row r="542" spans="1:11">
      <c r="A542" s="24" t="b">
        <f t="shared" si="26"/>
        <v>0</v>
      </c>
      <c r="D542" s="26"/>
      <c r="E542" s="33"/>
      <c r="F542" s="33"/>
      <c r="G542" s="33"/>
      <c r="H542" s="33"/>
      <c r="I542" s="26"/>
      <c r="J542" s="29" t="b">
        <f t="shared" si="25"/>
        <v>0</v>
      </c>
      <c r="K542" s="30" t="e">
        <f t="shared" si="24"/>
        <v>#N/A</v>
      </c>
    </row>
    <row r="543" spans="1:11">
      <c r="A543" s="24" t="b">
        <f t="shared" si="26"/>
        <v>0</v>
      </c>
      <c r="D543" s="26"/>
      <c r="E543" s="33"/>
      <c r="F543" s="33"/>
      <c r="G543" s="33"/>
      <c r="H543" s="33"/>
      <c r="I543" s="26"/>
      <c r="J543" s="29" t="b">
        <f t="shared" si="25"/>
        <v>0</v>
      </c>
      <c r="K543" s="30" t="e">
        <f t="shared" si="24"/>
        <v>#N/A</v>
      </c>
    </row>
    <row r="544" spans="1:11">
      <c r="A544" s="24" t="b">
        <f t="shared" si="26"/>
        <v>0</v>
      </c>
      <c r="D544" s="26"/>
      <c r="E544" s="33"/>
      <c r="F544" s="33"/>
      <c r="G544" s="33"/>
      <c r="H544" s="33"/>
      <c r="I544" s="26"/>
      <c r="J544" s="29" t="b">
        <f t="shared" si="25"/>
        <v>0</v>
      </c>
      <c r="K544" s="30" t="e">
        <f t="shared" si="24"/>
        <v>#N/A</v>
      </c>
    </row>
    <row r="545" spans="1:11">
      <c r="A545" s="24" t="b">
        <f t="shared" si="26"/>
        <v>0</v>
      </c>
      <c r="D545" s="26"/>
      <c r="E545" s="33"/>
      <c r="F545" s="33"/>
      <c r="G545" s="33"/>
      <c r="H545" s="33"/>
      <c r="I545" s="26"/>
      <c r="J545" s="29" t="b">
        <f t="shared" si="25"/>
        <v>0</v>
      </c>
      <c r="K545" s="30" t="e">
        <f t="shared" si="24"/>
        <v>#N/A</v>
      </c>
    </row>
    <row r="546" spans="1:11">
      <c r="A546" s="24" t="b">
        <f t="shared" si="26"/>
        <v>0</v>
      </c>
      <c r="D546" s="26"/>
      <c r="E546" s="33"/>
      <c r="F546" s="33"/>
      <c r="G546" s="33"/>
      <c r="H546" s="33"/>
      <c r="I546" s="26"/>
      <c r="J546" s="29" t="b">
        <f t="shared" si="25"/>
        <v>0</v>
      </c>
      <c r="K546" s="30" t="e">
        <f t="shared" si="24"/>
        <v>#N/A</v>
      </c>
    </row>
    <row r="547" spans="1:11">
      <c r="A547" s="24" t="b">
        <f t="shared" si="26"/>
        <v>0</v>
      </c>
      <c r="D547" s="26"/>
      <c r="E547" s="33"/>
      <c r="F547" s="33"/>
      <c r="G547" s="33"/>
      <c r="H547" s="33"/>
      <c r="I547" s="26"/>
      <c r="J547" s="29" t="b">
        <f t="shared" si="25"/>
        <v>0</v>
      </c>
      <c r="K547" s="30" t="e">
        <f t="shared" si="24"/>
        <v>#N/A</v>
      </c>
    </row>
    <row r="548" spans="1:11">
      <c r="A548" s="24" t="b">
        <f t="shared" si="26"/>
        <v>0</v>
      </c>
      <c r="D548" s="26"/>
      <c r="E548" s="33"/>
      <c r="F548" s="33"/>
      <c r="G548" s="33"/>
      <c r="H548" s="33"/>
      <c r="I548" s="26"/>
      <c r="J548" s="29" t="b">
        <f t="shared" si="25"/>
        <v>0</v>
      </c>
      <c r="K548" s="30" t="e">
        <f t="shared" si="24"/>
        <v>#N/A</v>
      </c>
    </row>
    <row r="549" spans="1:11">
      <c r="A549" s="24" t="b">
        <f t="shared" si="26"/>
        <v>0</v>
      </c>
      <c r="D549" s="26"/>
      <c r="E549" s="33"/>
      <c r="F549" s="33"/>
      <c r="G549" s="33"/>
      <c r="H549" s="33"/>
      <c r="I549" s="26"/>
      <c r="J549" s="29" t="b">
        <f t="shared" si="25"/>
        <v>0</v>
      </c>
      <c r="K549" s="30" t="e">
        <f t="shared" si="24"/>
        <v>#N/A</v>
      </c>
    </row>
    <row r="550" spans="1:11">
      <c r="A550" s="24" t="b">
        <f t="shared" si="26"/>
        <v>0</v>
      </c>
      <c r="D550" s="26"/>
      <c r="E550" s="33"/>
      <c r="F550" s="33"/>
      <c r="G550" s="33"/>
      <c r="H550" s="33"/>
      <c r="I550" s="26"/>
      <c r="J550" s="29" t="b">
        <f t="shared" si="25"/>
        <v>0</v>
      </c>
      <c r="K550" s="30" t="e">
        <f t="shared" si="24"/>
        <v>#N/A</v>
      </c>
    </row>
    <row r="551" spans="1:11">
      <c r="A551" s="24" t="b">
        <f t="shared" si="26"/>
        <v>0</v>
      </c>
      <c r="D551" s="26"/>
      <c r="E551" s="33"/>
      <c r="F551" s="33"/>
      <c r="G551" s="33"/>
      <c r="H551" s="33"/>
      <c r="I551" s="26"/>
      <c r="J551" s="29" t="b">
        <f t="shared" si="25"/>
        <v>0</v>
      </c>
      <c r="K551" s="30" t="e">
        <f t="shared" si="24"/>
        <v>#N/A</v>
      </c>
    </row>
    <row r="552" spans="1:11">
      <c r="A552" s="24" t="b">
        <f t="shared" si="26"/>
        <v>0</v>
      </c>
      <c r="D552" s="26"/>
      <c r="E552" s="33"/>
      <c r="F552" s="33"/>
      <c r="G552" s="33"/>
      <c r="H552" s="33"/>
      <c r="I552" s="26"/>
      <c r="J552" s="29" t="b">
        <f t="shared" si="25"/>
        <v>0</v>
      </c>
      <c r="K552" s="30" t="e">
        <f t="shared" si="24"/>
        <v>#N/A</v>
      </c>
    </row>
    <row r="553" spans="1:11">
      <c r="A553" s="24" t="b">
        <f t="shared" si="26"/>
        <v>0</v>
      </c>
      <c r="D553" s="26"/>
      <c r="E553" s="33"/>
      <c r="F553" s="33"/>
      <c r="G553" s="33"/>
      <c r="H553" s="33"/>
      <c r="I553" s="26"/>
      <c r="J553" s="29" t="b">
        <f t="shared" si="25"/>
        <v>0</v>
      </c>
      <c r="K553" s="30" t="e">
        <f t="shared" si="24"/>
        <v>#N/A</v>
      </c>
    </row>
    <row r="554" spans="1:11">
      <c r="A554" s="24" t="b">
        <f t="shared" si="26"/>
        <v>0</v>
      </c>
      <c r="D554" s="26"/>
      <c r="E554" s="33"/>
      <c r="F554" s="33"/>
      <c r="G554" s="33"/>
      <c r="H554" s="33"/>
      <c r="I554" s="26"/>
      <c r="J554" s="29" t="b">
        <f t="shared" si="25"/>
        <v>0</v>
      </c>
      <c r="K554" s="30" t="e">
        <f t="shared" si="24"/>
        <v>#N/A</v>
      </c>
    </row>
    <row r="555" spans="1:11">
      <c r="A555" s="24" t="b">
        <f t="shared" si="26"/>
        <v>0</v>
      </c>
      <c r="D555" s="26"/>
      <c r="E555" s="33"/>
      <c r="F555" s="33"/>
      <c r="G555" s="33"/>
      <c r="H555" s="33"/>
      <c r="I555" s="26"/>
      <c r="J555" s="29" t="b">
        <f t="shared" si="25"/>
        <v>0</v>
      </c>
      <c r="K555" s="30" t="e">
        <f t="shared" si="24"/>
        <v>#N/A</v>
      </c>
    </row>
    <row r="556" spans="1:11">
      <c r="A556" s="24" t="b">
        <f t="shared" si="26"/>
        <v>0</v>
      </c>
      <c r="D556" s="26"/>
      <c r="E556" s="33"/>
      <c r="F556" s="33"/>
      <c r="G556" s="33"/>
      <c r="H556" s="33"/>
      <c r="I556" s="26"/>
      <c r="J556" s="29" t="b">
        <f t="shared" si="25"/>
        <v>0</v>
      </c>
      <c r="K556" s="30" t="e">
        <f t="shared" si="24"/>
        <v>#N/A</v>
      </c>
    </row>
    <row r="557" spans="1:11">
      <c r="A557" s="24" t="b">
        <f t="shared" si="26"/>
        <v>0</v>
      </c>
      <c r="D557" s="26"/>
      <c r="E557" s="33"/>
      <c r="F557" s="33"/>
      <c r="G557" s="33"/>
      <c r="H557" s="33"/>
      <c r="I557" s="26"/>
      <c r="J557" s="29" t="b">
        <f t="shared" si="25"/>
        <v>0</v>
      </c>
      <c r="K557" s="30" t="e">
        <f t="shared" si="24"/>
        <v>#N/A</v>
      </c>
    </row>
    <row r="558" spans="1:11">
      <c r="A558" s="24" t="b">
        <f t="shared" si="26"/>
        <v>0</v>
      </c>
      <c r="D558" s="26"/>
      <c r="E558" s="33"/>
      <c r="F558" s="33"/>
      <c r="G558" s="33"/>
      <c r="H558" s="33"/>
      <c r="I558" s="26"/>
      <c r="J558" s="29" t="b">
        <f t="shared" si="25"/>
        <v>0</v>
      </c>
      <c r="K558" s="30" t="e">
        <f t="shared" si="24"/>
        <v>#N/A</v>
      </c>
    </row>
    <row r="559" spans="1:11">
      <c r="A559" s="24" t="b">
        <f t="shared" si="26"/>
        <v>0</v>
      </c>
      <c r="D559" s="26"/>
      <c r="E559" s="33"/>
      <c r="F559" s="33"/>
      <c r="G559" s="33"/>
      <c r="H559" s="33"/>
      <c r="I559" s="26"/>
      <c r="J559" s="29" t="b">
        <f t="shared" si="25"/>
        <v>0</v>
      </c>
      <c r="K559" s="30" t="e">
        <f t="shared" si="24"/>
        <v>#N/A</v>
      </c>
    </row>
    <row r="560" spans="1:11">
      <c r="A560" s="24" t="b">
        <f t="shared" si="26"/>
        <v>0</v>
      </c>
      <c r="D560" s="26"/>
      <c r="E560" s="33"/>
      <c r="F560" s="33"/>
      <c r="G560" s="33"/>
      <c r="H560" s="33"/>
      <c r="I560" s="26"/>
      <c r="J560" s="29" t="b">
        <f t="shared" si="25"/>
        <v>0</v>
      </c>
      <c r="K560" s="30" t="e">
        <f t="shared" si="24"/>
        <v>#N/A</v>
      </c>
    </row>
    <row r="561" spans="1:11">
      <c r="A561" s="24" t="b">
        <f t="shared" si="26"/>
        <v>0</v>
      </c>
      <c r="D561" s="26"/>
      <c r="E561" s="33"/>
      <c r="F561" s="33"/>
      <c r="G561" s="33"/>
      <c r="H561" s="33"/>
      <c r="I561" s="26"/>
      <c r="J561" s="29" t="b">
        <f t="shared" si="25"/>
        <v>0</v>
      </c>
      <c r="K561" s="30" t="e">
        <f t="shared" si="24"/>
        <v>#N/A</v>
      </c>
    </row>
    <row r="562" spans="1:11">
      <c r="A562" s="24" t="b">
        <f t="shared" si="26"/>
        <v>0</v>
      </c>
      <c r="D562" s="26"/>
      <c r="E562" s="33"/>
      <c r="F562" s="33"/>
      <c r="G562" s="33"/>
      <c r="H562" s="33"/>
      <c r="I562" s="26"/>
      <c r="J562" s="29" t="b">
        <f t="shared" si="25"/>
        <v>0</v>
      </c>
      <c r="K562" s="30" t="e">
        <f t="shared" si="24"/>
        <v>#N/A</v>
      </c>
    </row>
    <row r="563" spans="1:11">
      <c r="A563" s="24" t="b">
        <f t="shared" si="26"/>
        <v>0</v>
      </c>
      <c r="D563" s="26"/>
      <c r="E563" s="33"/>
      <c r="F563" s="33"/>
      <c r="G563" s="33"/>
      <c r="H563" s="33"/>
      <c r="I563" s="26"/>
      <c r="J563" s="29" t="b">
        <f t="shared" si="25"/>
        <v>0</v>
      </c>
      <c r="K563" s="30" t="e">
        <f t="shared" si="24"/>
        <v>#N/A</v>
      </c>
    </row>
    <row r="564" spans="1:11">
      <c r="A564" s="24" t="b">
        <f t="shared" si="26"/>
        <v>0</v>
      </c>
      <c r="D564" s="26"/>
      <c r="E564" s="33"/>
      <c r="F564" s="33"/>
      <c r="G564" s="33"/>
      <c r="H564" s="33"/>
      <c r="I564" s="26"/>
      <c r="J564" s="29" t="b">
        <f t="shared" si="25"/>
        <v>0</v>
      </c>
      <c r="K564" s="30" t="e">
        <f t="shared" si="24"/>
        <v>#N/A</v>
      </c>
    </row>
    <row r="565" spans="1:11">
      <c r="A565" s="24" t="b">
        <f t="shared" si="26"/>
        <v>0</v>
      </c>
      <c r="D565" s="26"/>
      <c r="E565" s="33"/>
      <c r="F565" s="33"/>
      <c r="G565" s="33"/>
      <c r="H565" s="33"/>
      <c r="I565" s="26"/>
      <c r="J565" s="29" t="b">
        <f t="shared" si="25"/>
        <v>0</v>
      </c>
      <c r="K565" s="30" t="e">
        <f t="shared" si="24"/>
        <v>#N/A</v>
      </c>
    </row>
    <row r="566" spans="1:11">
      <c r="A566" s="24" t="b">
        <f t="shared" si="26"/>
        <v>0</v>
      </c>
      <c r="D566" s="26"/>
      <c r="E566" s="33"/>
      <c r="F566" s="33"/>
      <c r="G566" s="33"/>
      <c r="H566" s="33"/>
      <c r="I566" s="26"/>
      <c r="J566" s="29" t="b">
        <f t="shared" si="25"/>
        <v>0</v>
      </c>
      <c r="K566" s="30" t="e">
        <f t="shared" si="24"/>
        <v>#N/A</v>
      </c>
    </row>
    <row r="567" spans="1:11">
      <c r="A567" s="24" t="b">
        <f t="shared" si="26"/>
        <v>0</v>
      </c>
      <c r="D567" s="26"/>
      <c r="E567" s="33"/>
      <c r="F567" s="33"/>
      <c r="G567" s="33"/>
      <c r="H567" s="33"/>
      <c r="I567" s="26"/>
      <c r="J567" s="29" t="b">
        <f t="shared" si="25"/>
        <v>0</v>
      </c>
      <c r="K567" s="30" t="e">
        <f t="shared" si="24"/>
        <v>#N/A</v>
      </c>
    </row>
    <row r="568" spans="1:11">
      <c r="A568" s="24" t="b">
        <f t="shared" si="26"/>
        <v>0</v>
      </c>
      <c r="D568" s="26"/>
      <c r="E568" s="33"/>
      <c r="F568" s="33"/>
      <c r="G568" s="33"/>
      <c r="H568" s="33"/>
      <c r="I568" s="26"/>
      <c r="J568" s="29" t="b">
        <f t="shared" si="25"/>
        <v>0</v>
      </c>
      <c r="K568" s="30" t="e">
        <f t="shared" si="24"/>
        <v>#N/A</v>
      </c>
    </row>
    <row r="569" spans="1:11">
      <c r="A569" s="24" t="b">
        <f t="shared" si="26"/>
        <v>0</v>
      </c>
      <c r="D569" s="26"/>
      <c r="E569" s="33"/>
      <c r="F569" s="33"/>
      <c r="G569" s="33"/>
      <c r="H569" s="33"/>
      <c r="I569" s="26"/>
      <c r="J569" s="29" t="b">
        <f t="shared" si="25"/>
        <v>0</v>
      </c>
      <c r="K569" s="30" t="e">
        <f t="shared" si="24"/>
        <v>#N/A</v>
      </c>
    </row>
    <row r="570" spans="1:11">
      <c r="A570" s="24" t="b">
        <f t="shared" si="26"/>
        <v>0</v>
      </c>
      <c r="D570" s="26"/>
      <c r="E570" s="33"/>
      <c r="F570" s="33"/>
      <c r="G570" s="33"/>
      <c r="H570" s="33"/>
      <c r="I570" s="26"/>
      <c r="J570" s="29" t="b">
        <f t="shared" si="25"/>
        <v>0</v>
      </c>
      <c r="K570" s="30" t="e">
        <f t="shared" si="24"/>
        <v>#N/A</v>
      </c>
    </row>
    <row r="571" spans="1:11">
      <c r="A571" s="24" t="b">
        <f t="shared" si="26"/>
        <v>0</v>
      </c>
      <c r="D571" s="26"/>
      <c r="E571" s="33"/>
      <c r="F571" s="33"/>
      <c r="G571" s="33"/>
      <c r="H571" s="33"/>
      <c r="I571" s="26"/>
      <c r="J571" s="29" t="b">
        <f t="shared" si="25"/>
        <v>0</v>
      </c>
      <c r="K571" s="30" t="e">
        <f t="shared" si="24"/>
        <v>#N/A</v>
      </c>
    </row>
    <row r="572" spans="1:11">
      <c r="A572" s="24" t="b">
        <f t="shared" si="26"/>
        <v>0</v>
      </c>
      <c r="D572" s="26"/>
      <c r="E572" s="33"/>
      <c r="F572" s="33"/>
      <c r="G572" s="33"/>
      <c r="H572" s="33"/>
      <c r="I572" s="26"/>
      <c r="J572" s="29" t="b">
        <f t="shared" si="25"/>
        <v>0</v>
      </c>
      <c r="K572" s="30" t="e">
        <f t="shared" si="24"/>
        <v>#N/A</v>
      </c>
    </row>
    <row r="573" spans="1:11">
      <c r="A573" s="24" t="b">
        <f t="shared" si="26"/>
        <v>0</v>
      </c>
      <c r="D573" s="26"/>
      <c r="E573" s="33"/>
      <c r="F573" s="33"/>
      <c r="G573" s="33"/>
      <c r="H573" s="33"/>
      <c r="I573" s="26"/>
      <c r="J573" s="29" t="b">
        <f t="shared" si="25"/>
        <v>0</v>
      </c>
      <c r="K573" s="30" t="e">
        <f t="shared" si="24"/>
        <v>#N/A</v>
      </c>
    </row>
    <row r="574" spans="1:11">
      <c r="A574" s="24" t="b">
        <f t="shared" si="26"/>
        <v>0</v>
      </c>
      <c r="D574" s="26"/>
      <c r="E574" s="33"/>
      <c r="F574" s="33"/>
      <c r="G574" s="33"/>
      <c r="H574" s="33"/>
      <c r="I574" s="26"/>
      <c r="J574" s="29" t="b">
        <f t="shared" si="25"/>
        <v>0</v>
      </c>
      <c r="K574" s="30" t="e">
        <f t="shared" si="24"/>
        <v>#N/A</v>
      </c>
    </row>
    <row r="575" spans="1:11">
      <c r="A575" s="24" t="b">
        <f t="shared" si="26"/>
        <v>0</v>
      </c>
      <c r="D575" s="26"/>
      <c r="E575" s="33"/>
      <c r="F575" s="33"/>
      <c r="G575" s="33"/>
      <c r="H575" s="33"/>
      <c r="I575" s="26"/>
      <c r="J575" s="29" t="b">
        <f t="shared" si="25"/>
        <v>0</v>
      </c>
      <c r="K575" s="30" t="e">
        <f t="shared" si="24"/>
        <v>#N/A</v>
      </c>
    </row>
    <row r="576" spans="1:11">
      <c r="A576" s="24" t="b">
        <f t="shared" si="26"/>
        <v>0</v>
      </c>
      <c r="D576" s="26"/>
      <c r="E576" s="33"/>
      <c r="F576" s="33"/>
      <c r="G576" s="33"/>
      <c r="H576" s="33"/>
      <c r="I576" s="26"/>
      <c r="J576" s="29" t="b">
        <f t="shared" si="25"/>
        <v>0</v>
      </c>
      <c r="K576" s="30" t="e">
        <f t="shared" si="24"/>
        <v>#N/A</v>
      </c>
    </row>
    <row r="577" spans="1:11">
      <c r="A577" s="24" t="b">
        <f t="shared" si="26"/>
        <v>0</v>
      </c>
      <c r="D577" s="26"/>
      <c r="E577" s="33"/>
      <c r="F577" s="33"/>
      <c r="G577" s="33"/>
      <c r="H577" s="33"/>
      <c r="I577" s="26"/>
      <c r="J577" s="29" t="b">
        <f t="shared" si="25"/>
        <v>0</v>
      </c>
      <c r="K577" s="30" t="e">
        <f t="shared" si="24"/>
        <v>#N/A</v>
      </c>
    </row>
    <row r="578" spans="1:11">
      <c r="A578" s="24" t="b">
        <f t="shared" si="26"/>
        <v>0</v>
      </c>
      <c r="D578" s="26"/>
      <c r="E578" s="33"/>
      <c r="F578" s="33"/>
      <c r="G578" s="33"/>
      <c r="H578" s="33"/>
      <c r="I578" s="26"/>
      <c r="J578" s="29" t="b">
        <f t="shared" si="25"/>
        <v>0</v>
      </c>
      <c r="K578" s="30" t="e">
        <f t="shared" si="24"/>
        <v>#N/A</v>
      </c>
    </row>
    <row r="579" spans="1:11">
      <c r="A579" s="24" t="b">
        <f t="shared" si="26"/>
        <v>0</v>
      </c>
      <c r="D579" s="26"/>
      <c r="E579" s="33"/>
      <c r="F579" s="33"/>
      <c r="G579" s="33"/>
      <c r="H579" s="33"/>
      <c r="I579" s="26"/>
      <c r="J579" s="29" t="b">
        <f t="shared" si="25"/>
        <v>0</v>
      </c>
      <c r="K579" s="30" t="e">
        <f t="shared" ref="K579:K602" si="27">VLOOKUP(J579,$V$3:$W$8,2,0)</f>
        <v>#N/A</v>
      </c>
    </row>
    <row r="580" spans="1:11">
      <c r="A580" s="24" t="b">
        <f t="shared" si="26"/>
        <v>0</v>
      </c>
      <c r="D580" s="26"/>
      <c r="E580" s="33"/>
      <c r="F580" s="33"/>
      <c r="G580" s="33"/>
      <c r="H580" s="33"/>
      <c r="I580" s="26"/>
      <c r="J580" s="29" t="b">
        <f t="shared" ref="J580:J602" si="28">IF(C580&gt;1,VLOOKUP(I580,$U$3:$W$8,2,0))</f>
        <v>0</v>
      </c>
      <c r="K580" s="30" t="e">
        <f t="shared" si="27"/>
        <v>#N/A</v>
      </c>
    </row>
    <row r="581" spans="1:11">
      <c r="A581" s="24" t="b">
        <f t="shared" ref="A581:A602" si="29">IF(C580&gt;1,A580+1)</f>
        <v>0</v>
      </c>
      <c r="D581" s="26"/>
      <c r="E581" s="33"/>
      <c r="F581" s="33"/>
      <c r="G581" s="33"/>
      <c r="H581" s="33"/>
      <c r="I581" s="26"/>
      <c r="J581" s="29" t="b">
        <f t="shared" si="28"/>
        <v>0</v>
      </c>
      <c r="K581" s="30" t="e">
        <f t="shared" si="27"/>
        <v>#N/A</v>
      </c>
    </row>
    <row r="582" spans="1:11">
      <c r="A582" s="24" t="b">
        <f t="shared" si="29"/>
        <v>0</v>
      </c>
      <c r="D582" s="26"/>
      <c r="E582" s="33"/>
      <c r="F582" s="33"/>
      <c r="G582" s="33"/>
      <c r="H582" s="33"/>
      <c r="I582" s="26"/>
      <c r="J582" s="29" t="b">
        <f t="shared" si="28"/>
        <v>0</v>
      </c>
      <c r="K582" s="30" t="e">
        <f t="shared" si="27"/>
        <v>#N/A</v>
      </c>
    </row>
    <row r="583" spans="1:11">
      <c r="A583" s="24" t="b">
        <f t="shared" si="29"/>
        <v>0</v>
      </c>
      <c r="D583" s="26"/>
      <c r="E583" s="33"/>
      <c r="F583" s="33"/>
      <c r="G583" s="33"/>
      <c r="H583" s="33"/>
      <c r="I583" s="26"/>
      <c r="J583" s="29" t="b">
        <f t="shared" si="28"/>
        <v>0</v>
      </c>
      <c r="K583" s="30" t="e">
        <f t="shared" si="27"/>
        <v>#N/A</v>
      </c>
    </row>
    <row r="584" spans="1:11">
      <c r="A584" s="24" t="b">
        <f t="shared" si="29"/>
        <v>0</v>
      </c>
      <c r="D584" s="26"/>
      <c r="E584" s="33"/>
      <c r="F584" s="33"/>
      <c r="G584" s="33"/>
      <c r="H584" s="33"/>
      <c r="I584" s="26"/>
      <c r="J584" s="29" t="b">
        <f t="shared" si="28"/>
        <v>0</v>
      </c>
      <c r="K584" s="30" t="e">
        <f t="shared" si="27"/>
        <v>#N/A</v>
      </c>
    </row>
    <row r="585" spans="1:11">
      <c r="A585" s="24" t="b">
        <f t="shared" si="29"/>
        <v>0</v>
      </c>
      <c r="D585" s="26"/>
      <c r="E585" s="33"/>
      <c r="F585" s="33"/>
      <c r="G585" s="33"/>
      <c r="H585" s="33"/>
      <c r="I585" s="26"/>
      <c r="J585" s="29" t="b">
        <f t="shared" si="28"/>
        <v>0</v>
      </c>
      <c r="K585" s="30" t="e">
        <f t="shared" si="27"/>
        <v>#N/A</v>
      </c>
    </row>
    <row r="586" spans="1:11">
      <c r="A586" s="24" t="b">
        <f t="shared" si="29"/>
        <v>0</v>
      </c>
      <c r="D586" s="26"/>
      <c r="E586" s="33"/>
      <c r="F586" s="33"/>
      <c r="G586" s="33"/>
      <c r="H586" s="33"/>
      <c r="I586" s="26"/>
      <c r="J586" s="29" t="b">
        <f t="shared" si="28"/>
        <v>0</v>
      </c>
      <c r="K586" s="30" t="e">
        <f t="shared" si="27"/>
        <v>#N/A</v>
      </c>
    </row>
    <row r="587" spans="1:11">
      <c r="A587" s="24" t="b">
        <f t="shared" si="29"/>
        <v>0</v>
      </c>
      <c r="D587" s="26"/>
      <c r="E587" s="33"/>
      <c r="F587" s="33"/>
      <c r="G587" s="33"/>
      <c r="H587" s="33"/>
      <c r="I587" s="26"/>
      <c r="J587" s="29" t="b">
        <f t="shared" si="28"/>
        <v>0</v>
      </c>
      <c r="K587" s="30" t="e">
        <f t="shared" si="27"/>
        <v>#N/A</v>
      </c>
    </row>
    <row r="588" spans="1:11">
      <c r="A588" s="24" t="b">
        <f t="shared" si="29"/>
        <v>0</v>
      </c>
      <c r="D588" s="26"/>
      <c r="E588" s="33"/>
      <c r="F588" s="33"/>
      <c r="G588" s="33"/>
      <c r="H588" s="33"/>
      <c r="I588" s="26"/>
      <c r="J588" s="29" t="b">
        <f t="shared" si="28"/>
        <v>0</v>
      </c>
      <c r="K588" s="30" t="e">
        <f t="shared" si="27"/>
        <v>#N/A</v>
      </c>
    </row>
    <row r="589" spans="1:11">
      <c r="A589" s="24" t="b">
        <f t="shared" si="29"/>
        <v>0</v>
      </c>
      <c r="D589" s="26"/>
      <c r="E589" s="33"/>
      <c r="F589" s="33"/>
      <c r="G589" s="33"/>
      <c r="H589" s="33"/>
      <c r="I589" s="26"/>
      <c r="J589" s="29" t="b">
        <f t="shared" si="28"/>
        <v>0</v>
      </c>
      <c r="K589" s="30" t="e">
        <f t="shared" si="27"/>
        <v>#N/A</v>
      </c>
    </row>
    <row r="590" spans="1:11">
      <c r="A590" s="24" t="b">
        <f t="shared" si="29"/>
        <v>0</v>
      </c>
      <c r="D590" s="26"/>
      <c r="E590" s="33"/>
      <c r="F590" s="33"/>
      <c r="G590" s="33"/>
      <c r="H590" s="33"/>
      <c r="I590" s="26"/>
      <c r="J590" s="29" t="b">
        <f t="shared" si="28"/>
        <v>0</v>
      </c>
      <c r="K590" s="30" t="e">
        <f t="shared" si="27"/>
        <v>#N/A</v>
      </c>
    </row>
    <row r="591" spans="1:11">
      <c r="A591" s="24" t="b">
        <f t="shared" si="29"/>
        <v>0</v>
      </c>
      <c r="D591" s="26"/>
      <c r="E591" s="33"/>
      <c r="F591" s="33"/>
      <c r="G591" s="33"/>
      <c r="H591" s="33"/>
      <c r="I591" s="26"/>
      <c r="J591" s="29" t="b">
        <f t="shared" si="28"/>
        <v>0</v>
      </c>
      <c r="K591" s="30" t="e">
        <f t="shared" si="27"/>
        <v>#N/A</v>
      </c>
    </row>
    <row r="592" spans="1:11">
      <c r="A592" s="24" t="b">
        <f t="shared" si="29"/>
        <v>0</v>
      </c>
      <c r="D592" s="26"/>
      <c r="E592" s="33"/>
      <c r="F592" s="33"/>
      <c r="G592" s="33"/>
      <c r="H592" s="33"/>
      <c r="I592" s="26"/>
      <c r="J592" s="29" t="b">
        <f t="shared" si="28"/>
        <v>0</v>
      </c>
      <c r="K592" s="30" t="e">
        <f t="shared" si="27"/>
        <v>#N/A</v>
      </c>
    </row>
    <row r="593" spans="1:22">
      <c r="A593" s="24" t="b">
        <f t="shared" si="29"/>
        <v>0</v>
      </c>
      <c r="D593" s="26"/>
      <c r="E593" s="33"/>
      <c r="F593" s="33"/>
      <c r="G593" s="33"/>
      <c r="H593" s="33"/>
      <c r="I593" s="26"/>
      <c r="J593" s="29" t="b">
        <f t="shared" si="28"/>
        <v>0</v>
      </c>
      <c r="K593" s="30" t="e">
        <f t="shared" si="27"/>
        <v>#N/A</v>
      </c>
    </row>
    <row r="594" spans="1:22">
      <c r="A594" s="24" t="b">
        <f t="shared" si="29"/>
        <v>0</v>
      </c>
      <c r="D594" s="26"/>
      <c r="E594" s="33"/>
      <c r="F594" s="33"/>
      <c r="G594" s="33"/>
      <c r="H594" s="33"/>
      <c r="I594" s="26"/>
      <c r="J594" s="29" t="b">
        <f t="shared" si="28"/>
        <v>0</v>
      </c>
      <c r="K594" s="30" t="e">
        <f t="shared" si="27"/>
        <v>#N/A</v>
      </c>
    </row>
    <row r="595" spans="1:22">
      <c r="A595" s="24" t="b">
        <f t="shared" si="29"/>
        <v>0</v>
      </c>
      <c r="D595" s="26"/>
      <c r="E595" s="33"/>
      <c r="F595" s="33"/>
      <c r="G595" s="33"/>
      <c r="H595" s="33"/>
      <c r="I595" s="26"/>
      <c r="J595" s="29" t="b">
        <f t="shared" si="28"/>
        <v>0</v>
      </c>
      <c r="K595" s="30" t="e">
        <f t="shared" si="27"/>
        <v>#N/A</v>
      </c>
    </row>
    <row r="596" spans="1:22">
      <c r="A596" s="24" t="b">
        <f t="shared" si="29"/>
        <v>0</v>
      </c>
      <c r="D596" s="26"/>
      <c r="E596" s="33"/>
      <c r="F596" s="33"/>
      <c r="G596" s="33"/>
      <c r="H596" s="33"/>
      <c r="I596" s="26"/>
      <c r="J596" s="29" t="b">
        <f t="shared" si="28"/>
        <v>0</v>
      </c>
      <c r="K596" s="30" t="e">
        <f t="shared" si="27"/>
        <v>#N/A</v>
      </c>
    </row>
    <row r="597" spans="1:22">
      <c r="A597" s="24" t="b">
        <f t="shared" si="29"/>
        <v>0</v>
      </c>
      <c r="D597" s="26"/>
      <c r="E597" s="33"/>
      <c r="F597" s="33"/>
      <c r="G597" s="33"/>
      <c r="H597" s="33"/>
      <c r="I597" s="26"/>
      <c r="J597" s="29" t="b">
        <f t="shared" si="28"/>
        <v>0</v>
      </c>
      <c r="K597" s="30" t="e">
        <f t="shared" si="27"/>
        <v>#N/A</v>
      </c>
    </row>
    <row r="598" spans="1:22">
      <c r="A598" s="24" t="b">
        <f t="shared" si="29"/>
        <v>0</v>
      </c>
      <c r="D598" s="26"/>
      <c r="E598" s="33"/>
      <c r="F598" s="33"/>
      <c r="G598" s="33"/>
      <c r="H598" s="33"/>
      <c r="I598" s="26"/>
      <c r="J598" s="29" t="b">
        <f t="shared" si="28"/>
        <v>0</v>
      </c>
      <c r="K598" s="30" t="e">
        <f t="shared" si="27"/>
        <v>#N/A</v>
      </c>
    </row>
    <row r="599" spans="1:22">
      <c r="A599" s="24" t="b">
        <f t="shared" si="29"/>
        <v>0</v>
      </c>
      <c r="D599" s="26"/>
      <c r="E599" s="33"/>
      <c r="F599" s="33"/>
      <c r="G599" s="33"/>
      <c r="H599" s="33"/>
      <c r="I599" s="26"/>
      <c r="J599" s="29" t="b">
        <f t="shared" si="28"/>
        <v>0</v>
      </c>
      <c r="K599" s="30" t="e">
        <f t="shared" si="27"/>
        <v>#N/A</v>
      </c>
    </row>
    <row r="600" spans="1:22">
      <c r="A600" s="24" t="b">
        <f t="shared" si="29"/>
        <v>0</v>
      </c>
      <c r="D600" s="26"/>
      <c r="E600" s="33"/>
      <c r="F600" s="33"/>
      <c r="G600" s="33"/>
      <c r="H600" s="33"/>
      <c r="I600" s="26"/>
      <c r="J600" s="29" t="b">
        <f t="shared" si="28"/>
        <v>0</v>
      </c>
      <c r="K600" s="30" t="e">
        <f t="shared" si="27"/>
        <v>#N/A</v>
      </c>
    </row>
    <row r="601" spans="1:22">
      <c r="A601" s="24" t="b">
        <f t="shared" si="29"/>
        <v>0</v>
      </c>
      <c r="D601" s="26"/>
      <c r="E601" s="33"/>
      <c r="F601" s="33"/>
      <c r="G601" s="33"/>
      <c r="H601" s="33"/>
      <c r="I601" s="26"/>
      <c r="J601" s="29" t="b">
        <f t="shared" si="28"/>
        <v>0</v>
      </c>
      <c r="K601" s="30" t="e">
        <f t="shared" si="27"/>
        <v>#N/A</v>
      </c>
    </row>
    <row r="602" spans="1:22">
      <c r="A602" s="24" t="b">
        <f t="shared" si="29"/>
        <v>0</v>
      </c>
      <c r="D602" s="26"/>
      <c r="E602" s="33"/>
      <c r="F602" s="33"/>
      <c r="G602" s="33"/>
      <c r="H602" s="33"/>
      <c r="I602" s="26"/>
      <c r="J602" s="29" t="b">
        <f t="shared" si="28"/>
        <v>0</v>
      </c>
      <c r="K602" s="30" t="e">
        <f t="shared" si="27"/>
        <v>#N/A</v>
      </c>
      <c r="V602" s="19" t="s">
        <v>117</v>
      </c>
    </row>
    <row r="603" spans="1:22" ht="15" customHeight="1"/>
    <row r="604" spans="1:22" ht="15" customHeight="1"/>
    <row r="605" spans="1:22" ht="15" customHeight="1"/>
    <row r="606" spans="1:22" ht="15" customHeight="1"/>
    <row r="607" spans="1:22" ht="15" customHeight="1"/>
    <row r="608" spans="1:22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</sheetData>
  <mergeCells count="10">
    <mergeCell ref="B1:B2"/>
    <mergeCell ref="C1:C2"/>
    <mergeCell ref="J1:J2"/>
    <mergeCell ref="D1:D2"/>
    <mergeCell ref="K1:K2"/>
    <mergeCell ref="I1:I2"/>
    <mergeCell ref="E1:E2"/>
    <mergeCell ref="F1:F2"/>
    <mergeCell ref="G1:G2"/>
    <mergeCell ref="H1:H2"/>
  </mergeCells>
  <conditionalFormatting sqref="K3:K602">
    <cfRule type="containsText" dxfId="15" priority="6" operator="containsText" text="F">
      <formula>NOT(ISERROR(SEARCH("F",K3)))</formula>
    </cfRule>
    <cfRule type="containsText" dxfId="14" priority="7" operator="containsText" text="E">
      <formula>NOT(ISERROR(SEARCH("E",K3)))</formula>
    </cfRule>
    <cfRule type="containsText" dxfId="13" priority="8" operator="containsText" text="D">
      <formula>NOT(ISERROR(SEARCH("D",K3)))</formula>
    </cfRule>
    <cfRule type="containsText" dxfId="12" priority="9" operator="containsText" text="C">
      <formula>NOT(ISERROR(SEARCH("C",K3)))</formula>
    </cfRule>
    <cfRule type="containsText" dxfId="11" priority="10" operator="containsText" text="B">
      <formula>NOT(ISERROR(SEARCH("B",K3)))</formula>
    </cfRule>
    <cfRule type="containsText" dxfId="10" priority="11" operator="containsText" text="A">
      <formula>NOT(ISERROR(SEARCH("A",K3)))</formula>
    </cfRule>
  </conditionalFormatting>
  <conditionalFormatting sqref="K1:XFD1048576 J1 A1:A1048576 B3:B1048576 B1 I3:J1048576 C1:D1048576 E14:G14 E20:G20 E1:E2 I1:I2 F1:H1 F48:G50 E10:G12 E50:H1048576">
    <cfRule type="containsErrors" dxfId="9" priority="4">
      <formula>ISERROR(A1)</formula>
    </cfRule>
    <cfRule type="containsText" dxfId="8" priority="5" operator="containsText" text="false">
      <formula>NOT(ISERROR(SEARCH("false",A1)))</formula>
    </cfRule>
  </conditionalFormatting>
  <conditionalFormatting sqref="J1 J3:J1048576">
    <cfRule type="containsText" dxfId="7" priority="1" operator="containsText" text="الثالث">
      <formula>NOT(ISERROR(SEARCH("الثالث",J1)))</formula>
    </cfRule>
    <cfRule type="containsText" dxfId="6" priority="2" operator="containsText" text="الثاني">
      <formula>NOT(ISERROR(SEARCH("الثاني",J1)))</formula>
    </cfRule>
    <cfRule type="containsText" dxfId="5" priority="3" operator="containsText" text="الأول">
      <formula>NOT(ISERROR(SEARCH("الأول",J1)))</formula>
    </cfRule>
  </conditionalFormatting>
  <dataValidations count="1">
    <dataValidation type="whole" allowBlank="1" showInputMessage="1" showErrorMessage="1" error="هذا الرقم غير مدرج &#10;اكتب رقم الصف من 1 : 6 حسب الصف" sqref="I1:I1048576">
      <formula1>1</formula1>
      <formula2>6</formula2>
    </dataValidation>
  </dataValidations>
  <pageMargins left="0.7" right="0.7" top="0.75" bottom="0.75" header="0.3" footer="0.3"/>
  <pageSetup paperSize="25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01"/>
  <sheetViews>
    <sheetView rightToLeft="1"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F1" sqref="F1"/>
    </sheetView>
  </sheetViews>
  <sheetFormatPr defaultColWidth="0" defaultRowHeight="14.25" zeroHeight="1"/>
  <cols>
    <col min="1" max="1" width="5" customWidth="1"/>
    <col min="2" max="2" width="14" customWidth="1"/>
    <col min="3" max="3" width="20.875" customWidth="1"/>
    <col min="4" max="4" width="18.125" customWidth="1"/>
    <col min="5" max="5" width="19.5" customWidth="1"/>
    <col min="6" max="6" width="14.25" customWidth="1"/>
    <col min="7" max="7" width="11.625" customWidth="1"/>
    <col min="8" max="8" width="12" customWidth="1"/>
    <col min="9" max="9" width="10.375" customWidth="1"/>
    <col min="10" max="10" width="10.5" customWidth="1"/>
    <col min="11" max="11" width="12.5" customWidth="1"/>
    <col min="12" max="12" width="9" customWidth="1"/>
    <col min="13" max="16384" width="9" hidden="1"/>
  </cols>
  <sheetData>
    <row r="1" spans="1:13" ht="39" customHeight="1">
      <c r="A1" s="37"/>
      <c r="B1" s="37"/>
      <c r="C1" s="37"/>
      <c r="D1" s="37"/>
      <c r="E1" s="40" t="s">
        <v>2</v>
      </c>
      <c r="F1" s="1" t="s">
        <v>108</v>
      </c>
      <c r="G1" s="37"/>
      <c r="H1" s="37"/>
      <c r="I1" s="37"/>
      <c r="J1" s="37"/>
      <c r="K1" s="37"/>
    </row>
    <row r="2" spans="1:13" ht="30.75" customHeight="1">
      <c r="A2" s="9" t="s">
        <v>0</v>
      </c>
      <c r="B2" s="2" t="s">
        <v>122</v>
      </c>
      <c r="C2" s="3" t="s">
        <v>1</v>
      </c>
      <c r="D2" s="4" t="s">
        <v>3</v>
      </c>
      <c r="E2" s="7" t="s">
        <v>120</v>
      </c>
      <c r="F2" s="7" t="s">
        <v>306</v>
      </c>
      <c r="G2" s="7" t="s">
        <v>307</v>
      </c>
      <c r="H2" s="7" t="s">
        <v>308</v>
      </c>
      <c r="I2" s="6" t="s">
        <v>118</v>
      </c>
      <c r="J2" s="2" t="s">
        <v>2</v>
      </c>
      <c r="K2" s="5" t="s">
        <v>4</v>
      </c>
    </row>
    <row r="3" spans="1:13">
      <c r="A3" s="10"/>
      <c r="B3" s="2"/>
      <c r="C3" s="3"/>
      <c r="D3" s="4"/>
      <c r="E3" s="8"/>
      <c r="F3" s="8"/>
      <c r="G3" s="8"/>
      <c r="H3" s="8"/>
      <c r="I3" s="6"/>
      <c r="J3" s="2"/>
      <c r="K3" s="5"/>
    </row>
    <row r="4" spans="1:13" s="38" customFormat="1" ht="15">
      <c r="A4" s="38">
        <f>IF(C4="","",1)</f>
        <v>1</v>
      </c>
      <c r="B4" s="38">
        <f>IF(C4="","",INDEX(Home!$B$3:$B$1000,MATCH('C1'!C4,num,0),1))</f>
        <v>407368804</v>
      </c>
      <c r="C4" s="38" t="str">
        <f t="array" ref="C4">IF(ROWS(Home!$C$3:$C3)&lt;=COUNTIF(result,'C1'!$F$1),INDEX(num,SMALL(IF(result=$F$1,ROW(result)-ROW(Home!$C$3)+1),ROW(1:1))),"")</f>
        <v>إبراهيم ياسر إبراهيم حمزة</v>
      </c>
      <c r="D4" s="39">
        <f>IF(C4="","",VLOOKUP($C4,Home!$C$3:$K$1000,2,FALSE))</f>
        <v>30401011211517</v>
      </c>
      <c r="E4" s="39" t="str">
        <f>IF(C4="","",VLOOKUP($C4,Home!$C$3:$K$1000,3,FALSE))</f>
        <v>نجوى فؤاد ابوالمعاطي</v>
      </c>
      <c r="F4" s="39" t="str">
        <f>IF(C4="","",VLOOKUP($C4,Home!$C$3:$K$1000,4,FALSE))</f>
        <v>عامل</v>
      </c>
      <c r="G4" s="39" t="str">
        <f>IF(C4="","",VLOOKUP($C4,Home!$C$3:$K$1000,5,FALSE))</f>
        <v>مدكور</v>
      </c>
      <c r="H4" s="39" t="str">
        <f>IF(C4="","",VLOOKUP($C4,Home!$C$3:$K$1000,6,FALSE))</f>
        <v>منقول</v>
      </c>
      <c r="I4" s="39">
        <f>IF(C4="","",VLOOKUP($C4,Home!$C$3:$K$1000,7,FALSE))</f>
        <v>4</v>
      </c>
      <c r="J4" s="39" t="str">
        <f>IF(C4="","",VLOOKUP($C4,Home!$C$3:$K$1000,8,FALSE))</f>
        <v>الرابع</v>
      </c>
      <c r="K4" s="39" t="str">
        <f>IF(C4="","",VLOOKUP($C4,Home!$C$3:$K$1000,9,FALSE))</f>
        <v>D</v>
      </c>
      <c r="L4" s="38" t="s">
        <v>117</v>
      </c>
      <c r="M4" s="38" t="s">
        <v>105</v>
      </c>
    </row>
    <row r="5" spans="1:13" s="38" customFormat="1" ht="15">
      <c r="A5" s="38">
        <f>IF(C5="","",A4+1)</f>
        <v>2</v>
      </c>
      <c r="B5" s="38">
        <f>IF(C5="","",INDEX(Home!$B$3:$B$1000,MATCH('C1'!C5,num,0),1))</f>
        <v>407099666</v>
      </c>
      <c r="C5" s="38" t="str">
        <f t="array" ref="C5">IF(ROWS(Home!$C$3:$C4)&lt;=COUNTIF(result,'C1'!$F$1),INDEX(num,SMALL(IF(result=$F$1,ROW(result)-ROW(Home!$C$3)+1),ROW(2:2))),"")</f>
        <v>احمد جمال السيد ابراهيم</v>
      </c>
      <c r="D5" s="39">
        <f>IF(C5="","",VLOOKUP($C5,Home!$C$3:$K$1000,2,FALSE))</f>
        <v>30307151203496</v>
      </c>
      <c r="E5" s="39" t="str">
        <f>IF(C5="","",VLOOKUP($C5,Home!$C$3:$K$1000,3,FALSE))</f>
        <v>مي عبد المنعم مجاهد محمود</v>
      </c>
      <c r="F5" s="39" t="str">
        <f>IF(C5="","",VLOOKUP($C5,Home!$C$3:$K$1000,4,FALSE))</f>
        <v>عامل</v>
      </c>
      <c r="G5" s="39" t="str">
        <f>IF(C5="","",VLOOKUP($C5,Home!$C$3:$K$1000,5,FALSE))</f>
        <v>مدكور</v>
      </c>
      <c r="H5" s="39" t="str">
        <f>IF(C5="","",VLOOKUP($C5,Home!$C$3:$K$1000,6,FALSE))</f>
        <v>منقول</v>
      </c>
      <c r="I5" s="39">
        <f>IF(C5="","",VLOOKUP($C5,Home!$C$3:$K$1000,7,FALSE))</f>
        <v>4</v>
      </c>
      <c r="J5" s="39" t="str">
        <f>IF(C5="","",VLOOKUP($C5,Home!$C$3:$K$1000,8,FALSE))</f>
        <v>الرابع</v>
      </c>
      <c r="K5" s="39" t="str">
        <f>IF(C5="","",VLOOKUP($C5,Home!$C$3:$K$1000,9,FALSE))</f>
        <v>D</v>
      </c>
      <c r="M5" s="38" t="s">
        <v>106</v>
      </c>
    </row>
    <row r="6" spans="1:13" s="38" customFormat="1" ht="15">
      <c r="A6" s="38">
        <f t="shared" ref="A6:A69" si="0">IF(C6="","",A5+1)</f>
        <v>3</v>
      </c>
      <c r="B6" s="38">
        <f>IF(C6="","",INDEX(Home!$B$3:$B$1000,MATCH('C1'!C6,num,0),1))</f>
        <v>407368408</v>
      </c>
      <c r="C6" s="38" t="str">
        <f t="array" ref="C6">IF(ROWS(Home!$C$3:$C5)&lt;=COUNTIF(result,'C1'!$F$1),INDEX(num,SMALL(IF(result=$F$1,ROW(result)-ROW(Home!$C$3)+1),ROW(3:3))),"")</f>
        <v>احمد حمادة السيد الاتربي</v>
      </c>
      <c r="D6" s="39">
        <f>IF(C6="","",VLOOKUP($C6,Home!$C$3:$K$1000,2,FALSE))</f>
        <v>30401201204932</v>
      </c>
      <c r="E6" s="39" t="str">
        <f>IF(C6="","",VLOOKUP($C6,Home!$C$3:$K$1000,3,FALSE))</f>
        <v>عظيمة محمود البساطي</v>
      </c>
      <c r="F6" s="39" t="str">
        <f>IF(C6="","",VLOOKUP($C6,Home!$C$3:$K$1000,4,FALSE))</f>
        <v>عامل</v>
      </c>
      <c r="G6" s="39" t="str">
        <f>IF(C6="","",VLOOKUP($C6,Home!$C$3:$K$1000,5,FALSE))</f>
        <v>مدكور</v>
      </c>
      <c r="H6" s="39" t="str">
        <f>IF(C6="","",VLOOKUP($C6,Home!$C$3:$K$1000,6,FALSE))</f>
        <v>منقول</v>
      </c>
      <c r="I6" s="39">
        <f>IF(C6="","",VLOOKUP($C6,Home!$C$3:$K$1000,7,FALSE))</f>
        <v>4</v>
      </c>
      <c r="J6" s="39" t="str">
        <f>IF(C6="","",VLOOKUP($C6,Home!$C$3:$K$1000,8,FALSE))</f>
        <v>الرابع</v>
      </c>
      <c r="K6" s="39" t="str">
        <f>IF(C6="","",VLOOKUP($C6,Home!$C$3:$K$1000,9,FALSE))</f>
        <v>D</v>
      </c>
      <c r="M6" s="38" t="s">
        <v>107</v>
      </c>
    </row>
    <row r="7" spans="1:13" s="38" customFormat="1" ht="15">
      <c r="A7" s="38">
        <f t="shared" si="0"/>
        <v>4</v>
      </c>
      <c r="B7" s="38">
        <f>IF(C7="","",INDEX(Home!$B$3:$B$1000,MATCH('C1'!C7,num,0),1))</f>
        <v>407099831</v>
      </c>
      <c r="C7" s="38" t="str">
        <f t="array" ref="C7">IF(ROWS(Home!$C$3:$C6)&lt;=COUNTIF(result,'C1'!$F$1),INDEX(num,SMALL(IF(result=$F$1,ROW(result)-ROW(Home!$C$3)+1),ROW(4:4))),"")</f>
        <v>احمد سعد جابر السيد</v>
      </c>
      <c r="D7" s="39">
        <f>IF(C7="","",VLOOKUP($C7,Home!$C$3:$K$1000,2,FALSE))</f>
        <v>30308071201952</v>
      </c>
      <c r="E7" s="39" t="str">
        <f>IF(C7="","",VLOOKUP($C7,Home!$C$3:$K$1000,3,FALSE))</f>
        <v>امل محمود محمد الغوري</v>
      </c>
      <c r="F7" s="39" t="str">
        <f>IF(C7="","",VLOOKUP($C7,Home!$C$3:$K$1000,4,FALSE))</f>
        <v>فلاح</v>
      </c>
      <c r="G7" s="39" t="str">
        <f>IF(C7="","",VLOOKUP($C7,Home!$C$3:$K$1000,5,FALSE))</f>
        <v>مدكور</v>
      </c>
      <c r="H7" s="39" t="str">
        <f>IF(C7="","",VLOOKUP($C7,Home!$C$3:$K$1000,6,FALSE))</f>
        <v>منقول</v>
      </c>
      <c r="I7" s="39">
        <f>IF(C7="","",VLOOKUP($C7,Home!$C$3:$K$1000,7,FALSE))</f>
        <v>4</v>
      </c>
      <c r="J7" s="39" t="str">
        <f>IF(C7="","",VLOOKUP($C7,Home!$C$3:$K$1000,8,FALSE))</f>
        <v>الرابع</v>
      </c>
      <c r="K7" s="39" t="str">
        <f>IF(C7="","",VLOOKUP($C7,Home!$C$3:$K$1000,9,FALSE))</f>
        <v>D</v>
      </c>
      <c r="M7" s="38" t="s">
        <v>108</v>
      </c>
    </row>
    <row r="8" spans="1:13" s="38" customFormat="1" ht="15">
      <c r="A8" s="38">
        <f t="shared" si="0"/>
        <v>5</v>
      </c>
      <c r="B8" s="38">
        <f>IF(C8="","",INDEX(Home!$B$3:$B$1000,MATCH('C1'!C8,num,0),1))</f>
        <v>407362034</v>
      </c>
      <c r="C8" s="38" t="str">
        <f t="array" ref="C8">IF(ROWS(Home!$C$3:$C7)&lt;=COUNTIF(result,'C1'!$F$1),INDEX(num,SMALL(IF(result=$F$1,ROW(result)-ROW(Home!$C$3)+1),ROW(5:5))),"")</f>
        <v>احمد سمير الغريب السعيد خطاب</v>
      </c>
      <c r="D8" s="39">
        <f>IF(C8="","",VLOOKUP($C8,Home!$C$3:$K$1000,2,FALSE))</f>
        <v>30308201202875</v>
      </c>
      <c r="E8" s="39" t="str">
        <f>IF(C8="","",VLOOKUP($C8,Home!$C$3:$K$1000,3,FALSE))</f>
        <v>زهراء محمد عبد الرسول</v>
      </c>
      <c r="F8" s="39" t="str">
        <f>IF(C8="","",VLOOKUP($C8,Home!$C$3:$K$1000,4,FALSE))</f>
        <v>عامل</v>
      </c>
      <c r="G8" s="39" t="str">
        <f>IF(C8="","",VLOOKUP($C8,Home!$C$3:$K$1000,5,FALSE))</f>
        <v>مدكور</v>
      </c>
      <c r="H8" s="39" t="str">
        <f>IF(C8="","",VLOOKUP($C8,Home!$C$3:$K$1000,6,FALSE))</f>
        <v>منقول</v>
      </c>
      <c r="I8" s="39">
        <f>IF(C8="","",VLOOKUP($C8,Home!$C$3:$K$1000,7,FALSE))</f>
        <v>4</v>
      </c>
      <c r="J8" s="39" t="str">
        <f>IF(C8="","",VLOOKUP($C8,Home!$C$3:$K$1000,8,FALSE))</f>
        <v>الرابع</v>
      </c>
      <c r="K8" s="39" t="str">
        <f>IF(C8="","",VLOOKUP($C8,Home!$C$3:$K$1000,9,FALSE))</f>
        <v>D</v>
      </c>
      <c r="M8" s="38" t="s">
        <v>109</v>
      </c>
    </row>
    <row r="9" spans="1:13" s="38" customFormat="1" ht="15">
      <c r="A9" s="38">
        <f t="shared" si="0"/>
        <v>6</v>
      </c>
      <c r="B9" s="38">
        <f>IF(C9="","",INDEX(Home!$B$3:$B$1000,MATCH('C1'!C9,num,0),1))</f>
        <v>407362234</v>
      </c>
      <c r="C9" s="38" t="str">
        <f t="array" ref="C9">IF(ROWS(Home!$C$3:$C8)&lt;=COUNTIF(result,'C1'!$F$1),INDEX(num,SMALL(IF(result=$F$1,ROW(result)-ROW(Home!$C$3)+1),ROW(6:6))),"")</f>
        <v>احمد شوقي عبد الفتاح ابو المعاطي السيد</v>
      </c>
      <c r="D9" s="39">
        <f>IF(C9="","",VLOOKUP($C9,Home!$C$3:$K$1000,2,FALSE))</f>
        <v>30308141201513</v>
      </c>
      <c r="E9" s="39" t="str">
        <f>IF(C9="","",VLOOKUP($C9,Home!$C$3:$K$1000,3,FALSE))</f>
        <v>ولاء محمود محمد عبد المقصود</v>
      </c>
      <c r="F9" s="39" t="str">
        <f>IF(C9="","",VLOOKUP($C9,Home!$C$3:$K$1000,4,FALSE))</f>
        <v>عامل</v>
      </c>
      <c r="G9" s="39" t="str">
        <f>IF(C9="","",VLOOKUP($C9,Home!$C$3:$K$1000,5,FALSE))</f>
        <v>مدكور</v>
      </c>
      <c r="H9" s="39" t="str">
        <f>IF(C9="","",VLOOKUP($C9,Home!$C$3:$K$1000,6,FALSE))</f>
        <v>منقول</v>
      </c>
      <c r="I9" s="39">
        <f>IF(C9="","",VLOOKUP($C9,Home!$C$3:$K$1000,7,FALSE))</f>
        <v>4</v>
      </c>
      <c r="J9" s="39" t="str">
        <f>IF(C9="","",VLOOKUP($C9,Home!$C$3:$K$1000,8,FALSE))</f>
        <v>الرابع</v>
      </c>
      <c r="K9" s="39" t="str">
        <f>IF(C9="","",VLOOKUP($C9,Home!$C$3:$K$1000,9,FALSE))</f>
        <v>D</v>
      </c>
      <c r="M9" s="38" t="s">
        <v>110</v>
      </c>
    </row>
    <row r="10" spans="1:13" s="38" customFormat="1" ht="15">
      <c r="A10" s="38">
        <f t="shared" si="0"/>
        <v>7</v>
      </c>
      <c r="B10" s="38">
        <f>IF(C10="","",INDEX(Home!$B$3:$B$1000,MATCH('C1'!C10,num,0),1))</f>
        <v>407369058</v>
      </c>
      <c r="C10" s="38" t="str">
        <f t="array" ref="C10">IF(ROWS(Home!$C$3:$C9)&lt;=COUNTIF(result,'C1'!$F$1),INDEX(num,SMALL(IF(result=$F$1,ROW(result)-ROW(Home!$C$3)+1),ROW(7:7))),"")</f>
        <v>احمد ناجح المتولي محمد السيد</v>
      </c>
      <c r="D10" s="39">
        <f>IF(C10="","",VLOOKUP($C10,Home!$C$3:$K$1000,2,FALSE))</f>
        <v>30402081100115</v>
      </c>
      <c r="E10" s="39" t="str">
        <f>IF(C10="","",VLOOKUP($C10,Home!$C$3:$K$1000,3,FALSE))</f>
        <v>منال عزت انور ابو عيش</v>
      </c>
      <c r="F10" s="39" t="str">
        <f>IF(C10="","",VLOOKUP($C10,Home!$C$3:$K$1000,4,FALSE))</f>
        <v>موظف</v>
      </c>
      <c r="G10" s="39" t="str">
        <f>IF(C10="","",VLOOKUP($C10,Home!$C$3:$K$1000,5,FALSE))</f>
        <v>شربين</v>
      </c>
      <c r="H10" s="39" t="str">
        <f>IF(C10="","",VLOOKUP($C10,Home!$C$3:$K$1000,6,FALSE))</f>
        <v>منقول</v>
      </c>
      <c r="I10" s="39">
        <f>IF(C10="","",VLOOKUP($C10,Home!$C$3:$K$1000,7,FALSE))</f>
        <v>4</v>
      </c>
      <c r="J10" s="39" t="str">
        <f>IF(C10="","",VLOOKUP($C10,Home!$C$3:$K$1000,8,FALSE))</f>
        <v>الرابع</v>
      </c>
      <c r="K10" s="39" t="str">
        <f>IF(C10="","",VLOOKUP($C10,Home!$C$3:$K$1000,9,FALSE))</f>
        <v>D</v>
      </c>
    </row>
    <row r="11" spans="1:13" s="38" customFormat="1" ht="15">
      <c r="A11" s="38">
        <f t="shared" si="0"/>
        <v>8</v>
      </c>
      <c r="B11" s="38">
        <f>IF(C11="","",INDEX(Home!$B$3:$B$1000,MATCH('C1'!C11,num,0),1))</f>
        <v>407362509</v>
      </c>
      <c r="C11" s="38" t="str">
        <f t="array" ref="C11">IF(ROWS(Home!$C$3:$C10)&lt;=COUNTIF(result,'C1'!$F$1),INDEX(num,SMALL(IF(result=$F$1,ROW(result)-ROW(Home!$C$3)+1),ROW(8:8))),"")</f>
        <v>حامد حسني عبد اللطيف الشافعي ابراهيم</v>
      </c>
      <c r="D11" s="39">
        <f>IF(C11="","",VLOOKUP($C11,Home!$C$3:$K$1000,2,FALSE))</f>
        <v>30305151201318</v>
      </c>
      <c r="E11" s="39" t="str">
        <f>IF(C11="","",VLOOKUP($C11,Home!$C$3:$K$1000,3,FALSE))</f>
        <v>شريفة صالح احمد حسن</v>
      </c>
      <c r="F11" s="39" t="str">
        <f>IF(C11="","",VLOOKUP($C11,Home!$C$3:$K$1000,4,FALSE))</f>
        <v>مدرس</v>
      </c>
      <c r="G11" s="39" t="str">
        <f>IF(C11="","",VLOOKUP($C11,Home!$C$3:$K$1000,5,FALSE))</f>
        <v>مدكور</v>
      </c>
      <c r="H11" s="39" t="str">
        <f>IF(C11="","",VLOOKUP($C11,Home!$C$3:$K$1000,6,FALSE))</f>
        <v>منقول</v>
      </c>
      <c r="I11" s="39">
        <f>IF(C11="","",VLOOKUP($C11,Home!$C$3:$K$1000,7,FALSE))</f>
        <v>4</v>
      </c>
      <c r="J11" s="39" t="str">
        <f>IF(C11="","",VLOOKUP($C11,Home!$C$3:$K$1000,8,FALSE))</f>
        <v>الرابع</v>
      </c>
      <c r="K11" s="39" t="str">
        <f>IF(C11="","",VLOOKUP($C11,Home!$C$3:$K$1000,9,FALSE))</f>
        <v>D</v>
      </c>
    </row>
    <row r="12" spans="1:13" s="38" customFormat="1" ht="15">
      <c r="A12" s="38">
        <f t="shared" si="0"/>
        <v>9</v>
      </c>
      <c r="B12" s="38">
        <f>IF(C12="","",INDEX(Home!$B$3:$B$1000,MATCH('C1'!C12,num,0),1))</f>
        <v>407362921</v>
      </c>
      <c r="C12" s="38" t="str">
        <f t="array" ref="C12">IF(ROWS(Home!$C$3:$C11)&lt;=COUNTIF(result,'C1'!$F$1),INDEX(num,SMALL(IF(result=$F$1,ROW(result)-ROW(Home!$C$3)+1),ROW(9:9))),"")</f>
        <v>خالد عبد العزيز الشربيني احمد الشويخ</v>
      </c>
      <c r="D12" s="39">
        <f>IF(C12="","",VLOOKUP($C12,Home!$C$3:$K$1000,2,FALSE))</f>
        <v>30210211201516</v>
      </c>
      <c r="E12" s="39" t="str">
        <f>IF(C12="","",VLOOKUP($C12,Home!$C$3:$K$1000,3,FALSE))</f>
        <v>انتصار عبد النبي ابراهيم</v>
      </c>
      <c r="F12" s="39" t="str">
        <f>IF(C12="","",VLOOKUP($C12,Home!$C$3:$K$1000,4,FALSE))</f>
        <v>عامل</v>
      </c>
      <c r="G12" s="39" t="str">
        <f>IF(C12="","",VLOOKUP($C12,Home!$C$3:$K$1000,5,FALSE))</f>
        <v>مدكور</v>
      </c>
      <c r="H12" s="39" t="str">
        <f>IF(C12="","",VLOOKUP($C12,Home!$C$3:$K$1000,6,FALSE))</f>
        <v>منقول</v>
      </c>
      <c r="I12" s="39">
        <f>IF(C12="","",VLOOKUP($C12,Home!$C$3:$K$1000,7,FALSE))</f>
        <v>4</v>
      </c>
      <c r="J12" s="39" t="str">
        <f>IF(C12="","",VLOOKUP($C12,Home!$C$3:$K$1000,8,FALSE))</f>
        <v>الرابع</v>
      </c>
      <c r="K12" s="39" t="str">
        <f>IF(C12="","",VLOOKUP($C12,Home!$C$3:$K$1000,9,FALSE))</f>
        <v>D</v>
      </c>
    </row>
    <row r="13" spans="1:13" s="38" customFormat="1" ht="15">
      <c r="A13" s="38">
        <f t="shared" si="0"/>
        <v>10</v>
      </c>
      <c r="B13" s="38">
        <f>IF(C13="","",INDEX(Home!$B$3:$B$1000,MATCH('C1'!C13,num,0),1))</f>
        <v>407362692</v>
      </c>
      <c r="C13" s="38" t="str">
        <f t="array" ref="C13">IF(ROWS(Home!$C$3:$C12)&lt;=COUNTIF(result,'C1'!$F$1),INDEX(num,SMALL(IF(result=$F$1,ROW(result)-ROW(Home!$C$3)+1),ROW(10:10))),"")</f>
        <v>خيري محمد المغربي محمد الدكروري</v>
      </c>
      <c r="D13" s="39">
        <f>IF(C13="","",VLOOKUP($C13,Home!$C$3:$K$1000,2,FALSE))</f>
        <v>30303211200518</v>
      </c>
      <c r="E13" s="39" t="str">
        <f>IF(C13="","",VLOOKUP($C13,Home!$C$3:$K$1000,3,FALSE))</f>
        <v>ماجدة السيد ابراهيم</v>
      </c>
      <c r="F13" s="39" t="str">
        <f>IF(C13="","",VLOOKUP($C13,Home!$C$3:$K$1000,4,FALSE))</f>
        <v>عامل</v>
      </c>
      <c r="G13" s="39" t="str">
        <f>IF(C13="","",VLOOKUP($C13,Home!$C$3:$K$1000,5,FALSE))</f>
        <v>مدكور</v>
      </c>
      <c r="H13" s="39" t="str">
        <f>IF(C13="","",VLOOKUP($C13,Home!$C$3:$K$1000,6,FALSE))</f>
        <v>منقول</v>
      </c>
      <c r="I13" s="39">
        <f>IF(C13="","",VLOOKUP($C13,Home!$C$3:$K$1000,7,FALSE))</f>
        <v>4</v>
      </c>
      <c r="J13" s="39" t="str">
        <f>IF(C13="","",VLOOKUP($C13,Home!$C$3:$K$1000,8,FALSE))</f>
        <v>الرابع</v>
      </c>
      <c r="K13" s="39" t="str">
        <f>IF(C13="","",VLOOKUP($C13,Home!$C$3:$K$1000,9,FALSE))</f>
        <v>D</v>
      </c>
    </row>
    <row r="14" spans="1:13" s="38" customFormat="1" ht="15">
      <c r="A14" s="38">
        <f t="shared" si="0"/>
        <v>11</v>
      </c>
      <c r="B14" s="38">
        <f>IF(C14="","",INDEX(Home!$B$3:$B$1000,MATCH('C1'!C14,num,0),1))</f>
        <v>407368060</v>
      </c>
      <c r="C14" s="38" t="str">
        <f t="array" ref="C14">IF(ROWS(Home!$C$3:$C13)&lt;=COUNTIF(result,'C1'!$F$1),INDEX(num,SMALL(IF(result=$F$1,ROW(result)-ROW(Home!$C$3)+1),ROW(11:11))),"")</f>
        <v>عبد الرحمن السيد عوض ابراهيم العزب</v>
      </c>
      <c r="D14" s="39">
        <f>IF(C14="","",VLOOKUP($C14,Home!$C$3:$K$1000,2,FALSE))</f>
        <v>30311051202937</v>
      </c>
      <c r="E14" s="39" t="str">
        <f>IF(C14="","",VLOOKUP($C14,Home!$C$3:$K$1000,3,FALSE))</f>
        <v>سماح محمد حامد</v>
      </c>
      <c r="F14" s="39" t="str">
        <f>IF(C14="","",VLOOKUP($C14,Home!$C$3:$K$1000,4,FALSE))</f>
        <v>عامل</v>
      </c>
      <c r="G14" s="39" t="str">
        <f>IF(C14="","",VLOOKUP($C14,Home!$C$3:$K$1000,5,FALSE))</f>
        <v>مدكور</v>
      </c>
      <c r="H14" s="39" t="str">
        <f>IF(C14="","",VLOOKUP($C14,Home!$C$3:$K$1000,6,FALSE))</f>
        <v>منقول</v>
      </c>
      <c r="I14" s="39">
        <f>IF(C14="","",VLOOKUP($C14,Home!$C$3:$K$1000,7,FALSE))</f>
        <v>4</v>
      </c>
      <c r="J14" s="39" t="str">
        <f>IF(C14="","",VLOOKUP($C14,Home!$C$3:$K$1000,8,FALSE))</f>
        <v>الرابع</v>
      </c>
      <c r="K14" s="39" t="str">
        <f>IF(C14="","",VLOOKUP($C14,Home!$C$3:$K$1000,9,FALSE))</f>
        <v>D</v>
      </c>
    </row>
    <row r="15" spans="1:13" s="38" customFormat="1" ht="15">
      <c r="A15" s="38">
        <f t="shared" si="0"/>
        <v>12</v>
      </c>
      <c r="B15" s="38">
        <f>IF(C15="","",INDEX(Home!$B$3:$B$1000,MATCH('C1'!C15,num,0),1))</f>
        <v>407369505</v>
      </c>
      <c r="C15" s="38" t="str">
        <f t="array" ref="C15">IF(ROWS(Home!$C$3:$C14)&lt;=COUNTIF(result,'C1'!$F$1),INDEX(num,SMALL(IF(result=$F$1,ROW(result)-ROW(Home!$C$3)+1),ROW(12:12))),"")</f>
        <v>عبد الرحمن السيد محمد عبد الغفار الطبيلي</v>
      </c>
      <c r="D15" s="39">
        <f>IF(C15="","",VLOOKUP($C15,Home!$C$3:$K$1000,2,FALSE))</f>
        <v>30401011217817</v>
      </c>
      <c r="E15" s="39" t="str">
        <f>IF(C15="","",VLOOKUP($C15,Home!$C$3:$K$1000,3,FALSE))</f>
        <v>اميمة علي محمود علي</v>
      </c>
      <c r="F15" s="39" t="str">
        <f>IF(C15="","",VLOOKUP($C15,Home!$C$3:$K$1000,4,FALSE))</f>
        <v>موظف</v>
      </c>
      <c r="G15" s="39" t="str">
        <f>IF(C15="","",VLOOKUP($C15,Home!$C$3:$K$1000,5,FALSE))</f>
        <v>مدكور</v>
      </c>
      <c r="H15" s="39" t="str">
        <f>IF(C15="","",VLOOKUP($C15,Home!$C$3:$K$1000,6,FALSE))</f>
        <v>منقول</v>
      </c>
      <c r="I15" s="39">
        <f>IF(C15="","",VLOOKUP($C15,Home!$C$3:$K$1000,7,FALSE))</f>
        <v>4</v>
      </c>
      <c r="J15" s="39" t="str">
        <f>IF(C15="","",VLOOKUP($C15,Home!$C$3:$K$1000,8,FALSE))</f>
        <v>الرابع</v>
      </c>
      <c r="K15" s="39" t="str">
        <f>IF(C15="","",VLOOKUP($C15,Home!$C$3:$K$1000,9,FALSE))</f>
        <v>D</v>
      </c>
    </row>
    <row r="16" spans="1:13" s="38" customFormat="1" ht="15">
      <c r="A16" s="38">
        <f t="shared" si="0"/>
        <v>13</v>
      </c>
      <c r="B16" s="38">
        <f>IF(C16="","",INDEX(Home!$B$3:$B$1000,MATCH('C1'!C16,num,0),1))</f>
        <v>407368552</v>
      </c>
      <c r="C16" s="38" t="str">
        <f t="array" ref="C16">IF(ROWS(Home!$C$3:$C15)&lt;=COUNTIF(result,'C1'!$F$1),INDEX(num,SMALL(IF(result=$F$1,ROW(result)-ROW(Home!$C$3)+1),ROW(13:13))),"")</f>
        <v>عبد الرحمن شاكر السيد عبد الجواد</v>
      </c>
      <c r="D16" s="39">
        <f>IF(C16="","",VLOOKUP($C16,Home!$C$3:$K$1000,2,FALSE))</f>
        <v>30311061201793</v>
      </c>
      <c r="E16" s="39" t="str">
        <f>IF(C16="","",VLOOKUP($C16,Home!$C$3:$K$1000,3,FALSE))</f>
        <v>مها صبري صلاح عبدالعال</v>
      </c>
      <c r="F16" s="39" t="str">
        <f>IF(C16="","",VLOOKUP($C16,Home!$C$3:$K$1000,4,FALSE))</f>
        <v>موظف</v>
      </c>
      <c r="G16" s="39" t="str">
        <f>IF(C16="","",VLOOKUP($C16,Home!$C$3:$K$1000,5,FALSE))</f>
        <v>مدكور</v>
      </c>
      <c r="H16" s="39" t="str">
        <f>IF(C16="","",VLOOKUP($C16,Home!$C$3:$K$1000,6,FALSE))</f>
        <v>منقول</v>
      </c>
      <c r="I16" s="39">
        <f>IF(C16="","",VLOOKUP($C16,Home!$C$3:$K$1000,7,FALSE))</f>
        <v>4</v>
      </c>
      <c r="J16" s="39" t="str">
        <f>IF(C16="","",VLOOKUP($C16,Home!$C$3:$K$1000,8,FALSE))</f>
        <v>الرابع</v>
      </c>
      <c r="K16" s="39" t="str">
        <f>IF(C16="","",VLOOKUP($C16,Home!$C$3:$K$1000,9,FALSE))</f>
        <v>D</v>
      </c>
    </row>
    <row r="17" spans="1:11" s="38" customFormat="1" ht="15">
      <c r="A17" s="38">
        <f t="shared" si="0"/>
        <v>14</v>
      </c>
      <c r="B17" s="38">
        <f>IF(C17="","",INDEX(Home!$B$3:$B$1000,MATCH('C1'!C17,num,0),1))</f>
        <v>407364322</v>
      </c>
      <c r="C17" s="38" t="str">
        <f t="array" ref="C17">IF(ROWS(Home!$C$3:$C16)&lt;=COUNTIF(result,'C1'!$F$1),INDEX(num,SMALL(IF(result=$F$1,ROW(result)-ROW(Home!$C$3)+1),ROW(14:14))),"")</f>
        <v>عبد الرحمن محمد السيد عبد اللطيف الدسوقي</v>
      </c>
      <c r="D17" s="39">
        <f>IF(C17="","",VLOOKUP($C17,Home!$C$3:$K$1000,2,FALSE))</f>
        <v>30307081201679</v>
      </c>
      <c r="E17" s="39" t="str">
        <f>IF(C17="","",VLOOKUP($C17,Home!$C$3:$K$1000,3,FALSE))</f>
        <v>عزة احمد حسن</v>
      </c>
      <c r="F17" s="39" t="str">
        <f>IF(C17="","",VLOOKUP($C17,Home!$C$3:$K$1000,4,FALSE))</f>
        <v>مدرس</v>
      </c>
      <c r="G17" s="39" t="str">
        <f>IF(C17="","",VLOOKUP($C17,Home!$C$3:$K$1000,5,FALSE))</f>
        <v>مدكور</v>
      </c>
      <c r="H17" s="39" t="str">
        <f>IF(C17="","",VLOOKUP($C17,Home!$C$3:$K$1000,6,FALSE))</f>
        <v>منقول</v>
      </c>
      <c r="I17" s="39">
        <f>IF(C17="","",VLOOKUP($C17,Home!$C$3:$K$1000,7,FALSE))</f>
        <v>4</v>
      </c>
      <c r="J17" s="39" t="str">
        <f>IF(C17="","",VLOOKUP($C17,Home!$C$3:$K$1000,8,FALSE))</f>
        <v>الرابع</v>
      </c>
      <c r="K17" s="39" t="str">
        <f>IF(C17="","",VLOOKUP($C17,Home!$C$3:$K$1000,9,FALSE))</f>
        <v>D</v>
      </c>
    </row>
    <row r="18" spans="1:11" s="38" customFormat="1" ht="15">
      <c r="A18" s="38">
        <f t="shared" si="0"/>
        <v>15</v>
      </c>
      <c r="B18" s="38">
        <f>IF(C18="","",INDEX(Home!$B$3:$B$1000,MATCH('C1'!C18,num,0),1))</f>
        <v>407367391</v>
      </c>
      <c r="C18" s="38" t="str">
        <f t="array" ref="C18">IF(ROWS(Home!$C$3:$C17)&lt;=COUNTIF(result,'C1'!$F$1),INDEX(num,SMALL(IF(result=$F$1,ROW(result)-ROW(Home!$C$3)+1),ROW(15:15))),"")</f>
        <v>فارس اشرف معوض المتولي محمد</v>
      </c>
      <c r="D18" s="39">
        <f>IF(C18="","",VLOOKUP($C18,Home!$C$3:$K$1000,2,FALSE))</f>
        <v>30311011210457</v>
      </c>
      <c r="E18" s="39" t="str">
        <f>IF(C18="","",VLOOKUP($C18,Home!$C$3:$K$1000,3,FALSE))</f>
        <v>سماح فوزي ابراهيم عبدالهادي</v>
      </c>
      <c r="F18" s="39" t="str">
        <f>IF(C18="","",VLOOKUP($C18,Home!$C$3:$K$1000,4,FALSE))</f>
        <v>عامل</v>
      </c>
      <c r="G18" s="39" t="str">
        <f>IF(C18="","",VLOOKUP($C18,Home!$C$3:$K$1000,5,FALSE))</f>
        <v>مدكور</v>
      </c>
      <c r="H18" s="39" t="str">
        <f>IF(C18="","",VLOOKUP($C18,Home!$C$3:$K$1000,6,FALSE))</f>
        <v>منقول</v>
      </c>
      <c r="I18" s="39">
        <f>IF(C18="","",VLOOKUP($C18,Home!$C$3:$K$1000,7,FALSE))</f>
        <v>4</v>
      </c>
      <c r="J18" s="39" t="str">
        <f>IF(C18="","",VLOOKUP($C18,Home!$C$3:$K$1000,8,FALSE))</f>
        <v>الرابع</v>
      </c>
      <c r="K18" s="39" t="str">
        <f>IF(C18="","",VLOOKUP($C18,Home!$C$3:$K$1000,9,FALSE))</f>
        <v>D</v>
      </c>
    </row>
    <row r="19" spans="1:11" s="38" customFormat="1" ht="15">
      <c r="A19" s="38">
        <f t="shared" si="0"/>
        <v>16</v>
      </c>
      <c r="B19" s="38">
        <f>IF(C19="","",INDEX(Home!$B$3:$B$1000,MATCH('C1'!C19,num,0),1))</f>
        <v>407364571</v>
      </c>
      <c r="C19" s="38" t="str">
        <f t="array" ref="C19">IF(ROWS(Home!$C$3:$C18)&lt;=COUNTIF(result,'C1'!$F$1),INDEX(num,SMALL(IF(result=$F$1,ROW(result)-ROW(Home!$C$3)+1),ROW(16:16))),"")</f>
        <v>محمد احمد السيد حسن محمد</v>
      </c>
      <c r="D19" s="39">
        <f>IF(C19="","",VLOOKUP($C19,Home!$C$3:$K$1000,2,FALSE))</f>
        <v>30306011203473</v>
      </c>
      <c r="E19" s="39" t="str">
        <f>IF(C19="","",VLOOKUP($C19,Home!$C$3:$K$1000,3,FALSE))</f>
        <v>مديحة صابر فهمي</v>
      </c>
      <c r="F19" s="39" t="str">
        <f>IF(C19="","",VLOOKUP($C19,Home!$C$3:$K$1000,4,FALSE))</f>
        <v>موظف</v>
      </c>
      <c r="G19" s="39" t="str">
        <f>IF(C19="","",VLOOKUP($C19,Home!$C$3:$K$1000,5,FALSE))</f>
        <v>مدكور</v>
      </c>
      <c r="H19" s="39" t="str">
        <f>IF(C19="","",VLOOKUP($C19,Home!$C$3:$K$1000,6,FALSE))</f>
        <v>منقول</v>
      </c>
      <c r="I19" s="39">
        <f>IF(C19="","",VLOOKUP($C19,Home!$C$3:$K$1000,7,FALSE))</f>
        <v>4</v>
      </c>
      <c r="J19" s="39" t="str">
        <f>IF(C19="","",VLOOKUP($C19,Home!$C$3:$K$1000,8,FALSE))</f>
        <v>الرابع</v>
      </c>
      <c r="K19" s="39" t="str">
        <f>IF(C19="","",VLOOKUP($C19,Home!$C$3:$K$1000,9,FALSE))</f>
        <v>D</v>
      </c>
    </row>
    <row r="20" spans="1:11" s="38" customFormat="1" ht="15">
      <c r="A20" s="38">
        <f t="shared" si="0"/>
        <v>17</v>
      </c>
      <c r="B20" s="38">
        <f>IF(C20="","",INDEX(Home!$B$3:$B$1000,MATCH('C1'!C20,num,0),1))</f>
        <v>407364752</v>
      </c>
      <c r="C20" s="38" t="str">
        <f t="array" ref="C20">IF(ROWS(Home!$C$3:$C19)&lt;=COUNTIF(result,'C1'!$F$1),INDEX(num,SMALL(IF(result=$F$1,ROW(result)-ROW(Home!$C$3)+1),ROW(17:17))),"")</f>
        <v>محمد السيد عطية الشربيني يوسف</v>
      </c>
      <c r="D20" s="39">
        <f>IF(C20="","",VLOOKUP($C20,Home!$C$3:$K$1000,2,FALSE))</f>
        <v>30310011234457</v>
      </c>
      <c r="E20" s="39" t="str">
        <f>IF(C20="","",VLOOKUP($C20,Home!$C$3:$K$1000,3,FALSE))</f>
        <v>مروة جمعة محمود الدسوقي</v>
      </c>
      <c r="F20" s="39" t="str">
        <f>IF(C20="","",VLOOKUP($C20,Home!$C$3:$K$1000,4,FALSE))</f>
        <v>موظف</v>
      </c>
      <c r="G20" s="39" t="str">
        <f>IF(C20="","",VLOOKUP($C20,Home!$C$3:$K$1000,5,FALSE))</f>
        <v>مدكور</v>
      </c>
      <c r="H20" s="39" t="str">
        <f>IF(C20="","",VLOOKUP($C20,Home!$C$3:$K$1000,6,FALSE))</f>
        <v>منقول</v>
      </c>
      <c r="I20" s="39">
        <f>IF(C20="","",VLOOKUP($C20,Home!$C$3:$K$1000,7,FALSE))</f>
        <v>4</v>
      </c>
      <c r="J20" s="39" t="str">
        <f>IF(C20="","",VLOOKUP($C20,Home!$C$3:$K$1000,8,FALSE))</f>
        <v>الرابع</v>
      </c>
      <c r="K20" s="39" t="str">
        <f>IF(C20="","",VLOOKUP($C20,Home!$C$3:$K$1000,9,FALSE))</f>
        <v>D</v>
      </c>
    </row>
    <row r="21" spans="1:11" s="38" customFormat="1" ht="15">
      <c r="A21" s="38">
        <f t="shared" si="0"/>
        <v>18</v>
      </c>
      <c r="B21" s="38">
        <f>IF(C21="","",INDEX(Home!$B$3:$B$1000,MATCH('C1'!C21,num,0),1))</f>
        <v>407366541</v>
      </c>
      <c r="C21" s="38" t="str">
        <f t="array" ref="C21">IF(ROWS(Home!$C$3:$C20)&lt;=COUNTIF(result,'C1'!$F$1),INDEX(num,SMALL(IF(result=$F$1,ROW(result)-ROW(Home!$C$3)+1),ROW(18:18))),"")</f>
        <v>محمود خيري محمد محمد السعيد</v>
      </c>
      <c r="D21" s="39">
        <f>IF(C21="","",VLOOKUP($C21,Home!$C$3:$K$1000,2,FALSE))</f>
        <v>30309281204055</v>
      </c>
      <c r="E21" s="39" t="str">
        <f>IF(C21="","",VLOOKUP($C21,Home!$C$3:$K$1000,3,FALSE))</f>
        <v>دينا حامد عطية عوض</v>
      </c>
      <c r="F21" s="39" t="str">
        <f>IF(C21="","",VLOOKUP($C21,Home!$C$3:$K$1000,4,FALSE))</f>
        <v>موظف</v>
      </c>
      <c r="G21" s="39" t="str">
        <f>IF(C21="","",VLOOKUP($C21,Home!$C$3:$K$1000,5,FALSE))</f>
        <v>مدكور</v>
      </c>
      <c r="H21" s="39" t="str">
        <f>IF(C21="","",VLOOKUP($C21,Home!$C$3:$K$1000,6,FALSE))</f>
        <v>منقول</v>
      </c>
      <c r="I21" s="39">
        <f>IF(C21="","",VLOOKUP($C21,Home!$C$3:$K$1000,7,FALSE))</f>
        <v>4</v>
      </c>
      <c r="J21" s="39" t="str">
        <f>IF(C21="","",VLOOKUP($C21,Home!$C$3:$K$1000,8,FALSE))</f>
        <v>الرابع</v>
      </c>
      <c r="K21" s="39" t="str">
        <f>IF(C21="","",VLOOKUP($C21,Home!$C$3:$K$1000,9,FALSE))</f>
        <v>D</v>
      </c>
    </row>
    <row r="22" spans="1:11" s="38" customFormat="1" ht="15">
      <c r="A22" s="38">
        <f t="shared" si="0"/>
        <v>19</v>
      </c>
      <c r="B22" s="38">
        <f>IF(C22="","",INDEX(Home!$B$3:$B$1000,MATCH('C1'!C22,num,0),1))</f>
        <v>407366813</v>
      </c>
      <c r="C22" s="38" t="str">
        <f t="array" ref="C22">IF(ROWS(Home!$C$3:$C21)&lt;=COUNTIF(result,'C1'!$F$1),INDEX(num,SMALL(IF(result=$F$1,ROW(result)-ROW(Home!$C$3)+1),ROW(19:19))),"")</f>
        <v>محمود محمد محمد سعد عوف</v>
      </c>
      <c r="D22" s="39">
        <f>IF(C22="","",VLOOKUP($C22,Home!$C$3:$K$1000,2,FALSE))</f>
        <v>30301211200574</v>
      </c>
      <c r="E22" s="39" t="str">
        <f>IF(C22="","",VLOOKUP($C22,Home!$C$3:$K$1000,3,FALSE))</f>
        <v>اماني حسن محمد رزق</v>
      </c>
      <c r="F22" s="39" t="str">
        <f>IF(C22="","",VLOOKUP($C22,Home!$C$3:$K$1000,4,FALSE))</f>
        <v>موظف</v>
      </c>
      <c r="G22" s="39" t="str">
        <f>IF(C22="","",VLOOKUP($C22,Home!$C$3:$K$1000,5,FALSE))</f>
        <v>مدكور</v>
      </c>
      <c r="H22" s="39" t="str">
        <f>IF(C22="","",VLOOKUP($C22,Home!$C$3:$K$1000,6,FALSE))</f>
        <v>منقول</v>
      </c>
      <c r="I22" s="39">
        <f>IF(C22="","",VLOOKUP($C22,Home!$C$3:$K$1000,7,FALSE))</f>
        <v>4</v>
      </c>
      <c r="J22" s="39" t="str">
        <f>IF(C22="","",VLOOKUP($C22,Home!$C$3:$K$1000,8,FALSE))</f>
        <v>الرابع</v>
      </c>
      <c r="K22" s="39" t="str">
        <f>IF(C22="","",VLOOKUP($C22,Home!$C$3:$K$1000,9,FALSE))</f>
        <v>D</v>
      </c>
    </row>
    <row r="23" spans="1:11" s="38" customFormat="1" ht="15">
      <c r="A23" s="38">
        <f t="shared" si="0"/>
        <v>20</v>
      </c>
      <c r="B23" s="38">
        <f>IF(C23="","",INDEX(Home!$B$3:$B$1000,MATCH('C1'!C23,num,0),1))</f>
        <v>407367847</v>
      </c>
      <c r="C23" s="38" t="str">
        <f t="array" ref="C23">IF(ROWS(Home!$C$3:$C22)&lt;=COUNTIF(result,'C1'!$F$1),INDEX(num,SMALL(IF(result=$F$1,ROW(result)-ROW(Home!$C$3)+1),ROW(20:20))),"")</f>
        <v>مصطفي السيد السيد عبد الفتاح حبيب</v>
      </c>
      <c r="D23" s="39">
        <f>IF(C23="","",VLOOKUP($C23,Home!$C$3:$K$1000,2,FALSE))</f>
        <v>30312131201237</v>
      </c>
      <c r="E23" s="39" t="str">
        <f>IF(C23="","",VLOOKUP($C23,Home!$C$3:$K$1000,3,FALSE))</f>
        <v>اكرام عبد الحميد علي البرمبالي</v>
      </c>
      <c r="F23" s="39" t="str">
        <f>IF(C23="","",VLOOKUP($C23,Home!$C$3:$K$1000,4,FALSE))</f>
        <v>عامل</v>
      </c>
      <c r="G23" s="39" t="str">
        <f>IF(C23="","",VLOOKUP($C23,Home!$C$3:$K$1000,5,FALSE))</f>
        <v>مدكور</v>
      </c>
      <c r="H23" s="39" t="str">
        <f>IF(C23="","",VLOOKUP($C23,Home!$C$3:$K$1000,6,FALSE))</f>
        <v>منقول</v>
      </c>
      <c r="I23" s="39">
        <f>IF(C23="","",VLOOKUP($C23,Home!$C$3:$K$1000,7,FALSE))</f>
        <v>4</v>
      </c>
      <c r="J23" s="39" t="str">
        <f>IF(C23="","",VLOOKUP($C23,Home!$C$3:$K$1000,8,FALSE))</f>
        <v>الرابع</v>
      </c>
      <c r="K23" s="39" t="str">
        <f>IF(C23="","",VLOOKUP($C23,Home!$C$3:$K$1000,9,FALSE))</f>
        <v>D</v>
      </c>
    </row>
    <row r="24" spans="1:11" s="38" customFormat="1" ht="15">
      <c r="A24" s="38">
        <f t="shared" si="0"/>
        <v>21</v>
      </c>
      <c r="B24" s="38">
        <f>IF(C24="","",INDEX(Home!$B$3:$B$1000,MATCH('C1'!C24,num,0),1))</f>
        <v>407367184</v>
      </c>
      <c r="C24" s="38" t="str">
        <f t="array" ref="C24">IF(ROWS(Home!$C$3:$C23)&lt;=COUNTIF(result,'C1'!$F$1),INDEX(num,SMALL(IF(result=$F$1,ROW(result)-ROW(Home!$C$3)+1),ROW(21:21))),"")</f>
        <v>ممدوح محمود علي حسن هرج</v>
      </c>
      <c r="D24" s="39">
        <f>IF(C24="","",VLOOKUP($C24,Home!$C$3:$K$1000,2,FALSE))</f>
        <v>30310010234317</v>
      </c>
      <c r="E24" s="39" t="str">
        <f>IF(C24="","",VLOOKUP($C24,Home!$C$3:$K$1000,3,FALSE))</f>
        <v>رشا حمدي محمد يونس</v>
      </c>
      <c r="F24" s="39" t="str">
        <f>IF(C24="","",VLOOKUP($C24,Home!$C$3:$K$1000,4,FALSE))</f>
        <v>موظف</v>
      </c>
      <c r="G24" s="39" t="str">
        <f>IF(C24="","",VLOOKUP($C24,Home!$C$3:$K$1000,5,FALSE))</f>
        <v>مدكور</v>
      </c>
      <c r="H24" s="39" t="str">
        <f>IF(C24="","",VLOOKUP($C24,Home!$C$3:$K$1000,6,FALSE))</f>
        <v>منقول</v>
      </c>
      <c r="I24" s="39">
        <f>IF(C24="","",VLOOKUP($C24,Home!$C$3:$K$1000,7,FALSE))</f>
        <v>4</v>
      </c>
      <c r="J24" s="39" t="str">
        <f>IF(C24="","",VLOOKUP($C24,Home!$C$3:$K$1000,8,FALSE))</f>
        <v>الرابع</v>
      </c>
      <c r="K24" s="39" t="str">
        <f>IF(C24="","",VLOOKUP($C24,Home!$C$3:$K$1000,9,FALSE))</f>
        <v>D</v>
      </c>
    </row>
    <row r="25" spans="1:11" s="38" customFormat="1" ht="15">
      <c r="A25" s="38">
        <f t="shared" si="0"/>
        <v>22</v>
      </c>
      <c r="B25" s="38">
        <f>IF(C25="","",INDEX(Home!$B$3:$B$1000,MATCH('C1'!C25,num,0),1))</f>
        <v>456088529</v>
      </c>
      <c r="C25" s="38" t="str">
        <f t="array" ref="C25">IF(ROWS(Home!$C$3:$C24)&lt;=COUNTIF(result,'C1'!$F$1),INDEX(num,SMALL(IF(result=$F$1,ROW(result)-ROW(Home!$C$3)+1),ROW(22:22))),"")</f>
        <v>اسراء احمد عبد المنعم المتبولي</v>
      </c>
      <c r="D25" s="39">
        <f>IF(C25="","",VLOOKUP($C25,Home!$C$3:$K$1000,2,FALSE))</f>
        <v>30210271201809</v>
      </c>
      <c r="E25" s="39" t="str">
        <f>IF(C25="","",VLOOKUP($C25,Home!$C$3:$K$1000,3,FALSE))</f>
        <v>مرفت رفعت المنسي</v>
      </c>
      <c r="F25" s="39" t="str">
        <f>IF(C25="","",VLOOKUP($C25,Home!$C$3:$K$1000,4,FALSE))</f>
        <v>تاجر</v>
      </c>
      <c r="G25" s="39" t="str">
        <f>IF(C25="","",VLOOKUP($C25,Home!$C$3:$K$1000,5,FALSE))</f>
        <v>الحصص</v>
      </c>
      <c r="H25" s="39" t="str">
        <f>IF(C25="","",VLOOKUP($C25,Home!$C$3:$K$1000,6,FALSE))</f>
        <v>منقول</v>
      </c>
      <c r="I25" s="39">
        <f>IF(C25="","",VLOOKUP($C25,Home!$C$3:$K$1000,7,FALSE))</f>
        <v>4</v>
      </c>
      <c r="J25" s="39" t="str">
        <f>IF(C25="","",VLOOKUP($C25,Home!$C$3:$K$1000,8,FALSE))</f>
        <v>الرابع</v>
      </c>
      <c r="K25" s="39" t="str">
        <f>IF(C25="","",VLOOKUP($C25,Home!$C$3:$K$1000,9,FALSE))</f>
        <v>D</v>
      </c>
    </row>
    <row r="26" spans="1:11" s="38" customFormat="1" ht="15">
      <c r="A26" s="38">
        <f t="shared" si="0"/>
        <v>23</v>
      </c>
      <c r="B26" s="38">
        <f>IF(C26="","",INDEX(Home!$B$3:$B$1000,MATCH('C1'!C26,num,0),1))</f>
        <v>407098557</v>
      </c>
      <c r="C26" s="38" t="str">
        <f t="array" ref="C26">IF(ROWS(Home!$C$3:$C25)&lt;=COUNTIF(result,'C1'!$F$1),INDEX(num,SMALL(IF(result=$F$1,ROW(result)-ROW(Home!$C$3)+1),ROW(23:23))),"")</f>
        <v>اسراء حامد السعيد محمد</v>
      </c>
      <c r="D26" s="39">
        <f>IF(C26="","",VLOOKUP($C26,Home!$C$3:$K$1000,2,FALSE))</f>
        <v>30401151204928</v>
      </c>
      <c r="E26" s="39" t="str">
        <f>IF(C26="","",VLOOKUP($C26,Home!$C$3:$K$1000,3,FALSE))</f>
        <v>زينب رمضان طلبه</v>
      </c>
      <c r="F26" s="39" t="str">
        <f>IF(C26="","",VLOOKUP($C26,Home!$C$3:$K$1000,4,FALSE))</f>
        <v>تاجر</v>
      </c>
      <c r="G26" s="39" t="str">
        <f>IF(C26="","",VLOOKUP($C26,Home!$C$3:$K$1000,5,FALSE))</f>
        <v>مدكور</v>
      </c>
      <c r="H26" s="39" t="str">
        <f>IF(C26="","",VLOOKUP($C26,Home!$C$3:$K$1000,6,FALSE))</f>
        <v>منقول</v>
      </c>
      <c r="I26" s="39">
        <f>IF(C26="","",VLOOKUP($C26,Home!$C$3:$K$1000,7,FALSE))</f>
        <v>4</v>
      </c>
      <c r="J26" s="39" t="str">
        <f>IF(C26="","",VLOOKUP($C26,Home!$C$3:$K$1000,8,FALSE))</f>
        <v>الرابع</v>
      </c>
      <c r="K26" s="39" t="str">
        <f>IF(C26="","",VLOOKUP($C26,Home!$C$3:$K$1000,9,FALSE))</f>
        <v>D</v>
      </c>
    </row>
    <row r="27" spans="1:11" s="38" customFormat="1" ht="15">
      <c r="A27" s="38">
        <f t="shared" si="0"/>
        <v>24</v>
      </c>
      <c r="B27" s="38">
        <f>IF(C27="","",INDEX(Home!$B$3:$B$1000,MATCH('C1'!C27,num,0),1))</f>
        <v>407095784</v>
      </c>
      <c r="C27" s="38" t="str">
        <f t="array" ref="C27">IF(ROWS(Home!$C$3:$C26)&lt;=COUNTIF(result,'C1'!$F$1),INDEX(num,SMALL(IF(result=$F$1,ROW(result)-ROW(Home!$C$3)+1),ROW(24:24))),"")</f>
        <v>اسماء بشري عوض ابراهيم</v>
      </c>
      <c r="D27" s="39">
        <f>IF(C27="","",VLOOKUP($C27,Home!$C$3:$K$1000,2,FALSE))</f>
        <v>30302011205543</v>
      </c>
      <c r="E27" s="39" t="str">
        <f>IF(C27="","",VLOOKUP($C27,Home!$C$3:$K$1000,3,FALSE))</f>
        <v>حكمت عبدالحميد محمد</v>
      </c>
      <c r="F27" s="39" t="str">
        <f>IF(C27="","",VLOOKUP($C27,Home!$C$3:$K$1000,4,FALSE))</f>
        <v>تاجر</v>
      </c>
      <c r="G27" s="39" t="str">
        <f>IF(C27="","",VLOOKUP($C27,Home!$C$3:$K$1000,5,FALSE))</f>
        <v>شربين</v>
      </c>
      <c r="H27" s="39" t="str">
        <f>IF(C27="","",VLOOKUP($C27,Home!$C$3:$K$1000,6,FALSE))</f>
        <v>منقول</v>
      </c>
      <c r="I27" s="39">
        <f>IF(C27="","",VLOOKUP($C27,Home!$C$3:$K$1000,7,FALSE))</f>
        <v>4</v>
      </c>
      <c r="J27" s="39" t="str">
        <f>IF(C27="","",VLOOKUP($C27,Home!$C$3:$K$1000,8,FALSE))</f>
        <v>الرابع</v>
      </c>
      <c r="K27" s="39" t="str">
        <f>IF(C27="","",VLOOKUP($C27,Home!$C$3:$K$1000,9,FALSE))</f>
        <v>D</v>
      </c>
    </row>
    <row r="28" spans="1:11" s="38" customFormat="1" ht="15">
      <c r="A28" s="38">
        <f t="shared" si="0"/>
        <v>25</v>
      </c>
      <c r="B28" s="38">
        <f>IF(C28="","",INDEX(Home!$B$3:$B$1000,MATCH('C1'!C28,num,0),1))</f>
        <v>407095981</v>
      </c>
      <c r="C28" s="38" t="str">
        <f t="array" ref="C28">IF(ROWS(Home!$C$3:$C27)&lt;=COUNTIF(result,'C1'!$F$1),INDEX(num,SMALL(IF(result=$F$1,ROW(result)-ROW(Home!$C$3)+1),ROW(25:25))),"")</f>
        <v>اميرة محمد المندوة احمد</v>
      </c>
      <c r="D28" s="39">
        <f>IF(C28="","",VLOOKUP($C28,Home!$C$3:$K$1000,2,FALSE))</f>
        <v>30304271200629</v>
      </c>
      <c r="E28" s="39" t="str">
        <f>IF(C28="","",VLOOKUP($C28,Home!$C$3:$K$1000,3,FALSE))</f>
        <v>سامية فرج عبدالحميد عبدربه</v>
      </c>
      <c r="F28" s="39" t="str">
        <f>IF(C28="","",VLOOKUP($C28,Home!$C$3:$K$1000,4,FALSE))</f>
        <v>عامل</v>
      </c>
      <c r="G28" s="39" t="str">
        <f>IF(C28="","",VLOOKUP($C28,Home!$C$3:$K$1000,5,FALSE))</f>
        <v>الحصص</v>
      </c>
      <c r="H28" s="39" t="str">
        <f>IF(C28="","",VLOOKUP($C28,Home!$C$3:$K$1000,6,FALSE))</f>
        <v>منقول</v>
      </c>
      <c r="I28" s="39">
        <f>IF(C28="","",VLOOKUP($C28,Home!$C$3:$K$1000,7,FALSE))</f>
        <v>4</v>
      </c>
      <c r="J28" s="39" t="str">
        <f>IF(C28="","",VLOOKUP($C28,Home!$C$3:$K$1000,8,FALSE))</f>
        <v>الرابع</v>
      </c>
      <c r="K28" s="39" t="str">
        <f>IF(C28="","",VLOOKUP($C28,Home!$C$3:$K$1000,9,FALSE))</f>
        <v>D</v>
      </c>
    </row>
    <row r="29" spans="1:11" s="38" customFormat="1" ht="15">
      <c r="A29" s="38">
        <f t="shared" si="0"/>
        <v>26</v>
      </c>
      <c r="B29" s="38">
        <f>IF(C29="","",INDEX(Home!$B$3:$B$1000,MATCH('C1'!C29,num,0),1))</f>
        <v>407096310</v>
      </c>
      <c r="C29" s="38" t="str">
        <f t="array" ref="C29">IF(ROWS(Home!$C$3:$C28)&lt;=COUNTIF(result,'C1'!$F$1),INDEX(num,SMALL(IF(result=$F$1,ROW(result)-ROW(Home!$C$3)+1),ROW(26:26))),"")</f>
        <v>دعاء صبري محمود عبد الحليم</v>
      </c>
      <c r="D29" s="39">
        <f>IF(C29="","",VLOOKUP($C29,Home!$C$3:$K$1000,2,FALSE))</f>
        <v>30307081201482</v>
      </c>
      <c r="E29" s="39" t="str">
        <f>IF(C29="","",VLOOKUP($C29,Home!$C$3:$K$1000,3,FALSE))</f>
        <v>شريهان حمدي السيد</v>
      </c>
      <c r="F29" s="39" t="str">
        <f>IF(C29="","",VLOOKUP($C29,Home!$C$3:$K$1000,4,FALSE))</f>
        <v>سائق</v>
      </c>
      <c r="G29" s="39" t="str">
        <f>IF(C29="","",VLOOKUP($C29,Home!$C$3:$K$1000,5,FALSE))</f>
        <v>مدكور</v>
      </c>
      <c r="H29" s="39" t="str">
        <f>IF(C29="","",VLOOKUP($C29,Home!$C$3:$K$1000,6,FALSE))</f>
        <v>منقول</v>
      </c>
      <c r="I29" s="39">
        <f>IF(C29="","",VLOOKUP($C29,Home!$C$3:$K$1000,7,FALSE))</f>
        <v>4</v>
      </c>
      <c r="J29" s="39" t="str">
        <f>IF(C29="","",VLOOKUP($C29,Home!$C$3:$K$1000,8,FALSE))</f>
        <v>الرابع</v>
      </c>
      <c r="K29" s="39" t="str">
        <f>IF(C29="","",VLOOKUP($C29,Home!$C$3:$K$1000,9,FALSE))</f>
        <v>D</v>
      </c>
    </row>
    <row r="30" spans="1:11" s="38" customFormat="1" ht="15">
      <c r="A30" s="38">
        <f t="shared" si="0"/>
        <v>27</v>
      </c>
      <c r="B30" s="38">
        <f>IF(C30="","",INDEX(Home!$B$3:$B$1000,MATCH('C1'!C30,num,0),1))</f>
        <v>407097353</v>
      </c>
      <c r="C30" s="38" t="str">
        <f t="array" ref="C30">IF(ROWS(Home!$C$3:$C29)&lt;=COUNTIF(result,'C1'!$F$1),INDEX(num,SMALL(IF(result=$F$1,ROW(result)-ROW(Home!$C$3)+1),ROW(27:27))),"")</f>
        <v>دنيا رجب سعد السيد</v>
      </c>
      <c r="D30" s="39">
        <f>IF(C30="","",VLOOKUP($C30,Home!$C$3:$K$1000,2,FALSE))</f>
        <v>30306271200168</v>
      </c>
      <c r="E30" s="39" t="str">
        <f>IF(C30="","",VLOOKUP($C30,Home!$C$3:$K$1000,3,FALSE))</f>
        <v>نورا نصر السيد رزق</v>
      </c>
      <c r="F30" s="39" t="str">
        <f>IF(C30="","",VLOOKUP($C30,Home!$C$3:$K$1000,4,FALSE))</f>
        <v>سائق</v>
      </c>
      <c r="G30" s="39" t="str">
        <f>IF(C30="","",VLOOKUP($C30,Home!$C$3:$K$1000,5,FALSE))</f>
        <v>الحصص</v>
      </c>
      <c r="H30" s="39" t="str">
        <f>IF(C30="","",VLOOKUP($C30,Home!$C$3:$K$1000,6,FALSE))</f>
        <v>منقول</v>
      </c>
      <c r="I30" s="39">
        <f>IF(C30="","",VLOOKUP($C30,Home!$C$3:$K$1000,7,FALSE))</f>
        <v>4</v>
      </c>
      <c r="J30" s="39" t="str">
        <f>IF(C30="","",VLOOKUP($C30,Home!$C$3:$K$1000,8,FALSE))</f>
        <v>الرابع</v>
      </c>
      <c r="K30" s="39" t="str">
        <f>IF(C30="","",VLOOKUP($C30,Home!$C$3:$K$1000,9,FALSE))</f>
        <v>D</v>
      </c>
    </row>
    <row r="31" spans="1:11" s="38" customFormat="1" ht="15">
      <c r="A31" s="38">
        <f t="shared" si="0"/>
        <v>28</v>
      </c>
      <c r="B31" s="38">
        <f>IF(C31="","",INDEX(Home!$B$3:$B$1000,MATCH('C1'!C31,num,0),1))</f>
        <v>407097165</v>
      </c>
      <c r="C31" s="38" t="str">
        <f t="array" ref="C31">IF(ROWS(Home!$C$3:$C30)&lt;=COUNTIF(result,'C1'!$F$1),INDEX(num,SMALL(IF(result=$F$1,ROW(result)-ROW(Home!$C$3)+1),ROW(28:28))),"")</f>
        <v>روان خالد علي المغازي</v>
      </c>
      <c r="D31" s="39">
        <f>IF(C31="","",VLOOKUP($C31,Home!$C$3:$K$1000,2,FALSE))</f>
        <v>30307011201108</v>
      </c>
      <c r="E31" s="39" t="str">
        <f>IF(C31="","",VLOOKUP($C31,Home!$C$3:$K$1000,3,FALSE))</f>
        <v>نبيلة حسن عبدالحميد الشهاوي</v>
      </c>
      <c r="F31" s="39" t="str">
        <f>IF(C31="","",VLOOKUP($C31,Home!$C$3:$K$1000,4,FALSE))</f>
        <v>سائق</v>
      </c>
      <c r="G31" s="39" t="str">
        <f>IF(C31="","",VLOOKUP($C31,Home!$C$3:$K$1000,5,FALSE))</f>
        <v>الحصص</v>
      </c>
      <c r="H31" s="39" t="str">
        <f>IF(C31="","",VLOOKUP($C31,Home!$C$3:$K$1000,6,FALSE))</f>
        <v>منقول</v>
      </c>
      <c r="I31" s="39">
        <f>IF(C31="","",VLOOKUP($C31,Home!$C$3:$K$1000,7,FALSE))</f>
        <v>4</v>
      </c>
      <c r="J31" s="39" t="str">
        <f>IF(C31="","",VLOOKUP($C31,Home!$C$3:$K$1000,8,FALSE))</f>
        <v>الرابع</v>
      </c>
      <c r="K31" s="39" t="str">
        <f>IF(C31="","",VLOOKUP($C31,Home!$C$3:$K$1000,9,FALSE))</f>
        <v>D</v>
      </c>
    </row>
    <row r="32" spans="1:11" s="38" customFormat="1" ht="15">
      <c r="A32" s="38">
        <f t="shared" si="0"/>
        <v>29</v>
      </c>
      <c r="B32" s="38">
        <f>IF(C32="","",INDEX(Home!$B$3:$B$1000,MATCH('C1'!C32,num,0),1))</f>
        <v>407097032</v>
      </c>
      <c r="C32" s="38" t="str">
        <f t="array" ref="C32">IF(ROWS(Home!$C$3:$C31)&lt;=COUNTIF(result,'C1'!$F$1),INDEX(num,SMALL(IF(result=$F$1,ROW(result)-ROW(Home!$C$3)+1),ROW(29:29))),"")</f>
        <v>روان عبد الكريم البهنسي محمود</v>
      </c>
      <c r="D32" s="39">
        <f>IF(C32="","",VLOOKUP($C32,Home!$C$3:$K$1000,2,FALSE))</f>
        <v>30307011201124</v>
      </c>
      <c r="E32" s="39" t="str">
        <f>IF(C32="","",VLOOKUP($C32,Home!$C$3:$K$1000,3,FALSE))</f>
        <v>هالة ابراهيم السعيد الغلبان</v>
      </c>
      <c r="F32" s="39" t="str">
        <f>IF(C32="","",VLOOKUP($C32,Home!$C$3:$K$1000,4,FALSE))</f>
        <v>موظف</v>
      </c>
      <c r="G32" s="39" t="str">
        <f>IF(C32="","",VLOOKUP($C32,Home!$C$3:$K$1000,5,FALSE))</f>
        <v>مدكور</v>
      </c>
      <c r="H32" s="39" t="str">
        <f>IF(C32="","",VLOOKUP($C32,Home!$C$3:$K$1000,6,FALSE))</f>
        <v>منقول</v>
      </c>
      <c r="I32" s="39">
        <f>IF(C32="","",VLOOKUP($C32,Home!$C$3:$K$1000,7,FALSE))</f>
        <v>4</v>
      </c>
      <c r="J32" s="39" t="str">
        <f>IF(C32="","",VLOOKUP($C32,Home!$C$3:$K$1000,8,FALSE))</f>
        <v>الرابع</v>
      </c>
      <c r="K32" s="39" t="str">
        <f>IF(C32="","",VLOOKUP($C32,Home!$C$3:$K$1000,9,FALSE))</f>
        <v>D</v>
      </c>
    </row>
    <row r="33" spans="1:11" s="38" customFormat="1" ht="15">
      <c r="A33" s="38">
        <f t="shared" si="0"/>
        <v>30</v>
      </c>
      <c r="B33" s="38">
        <f>IF(C33="","",INDEX(Home!$B$3:$B$1000,MATCH('C1'!C33,num,0),1))</f>
        <v>407097523</v>
      </c>
      <c r="C33" s="38" t="str">
        <f t="array" ref="C33">IF(ROWS(Home!$C$3:$C32)&lt;=COUNTIF(result,'C1'!$F$1),INDEX(num,SMALL(IF(result=$F$1,ROW(result)-ROW(Home!$C$3)+1),ROW(30:30))),"")</f>
        <v>لمياء مصطفي السيد رزق</v>
      </c>
      <c r="D33" s="39">
        <f>IF(C33="","",VLOOKUP($C33,Home!$C$3:$K$1000,2,FALSE))</f>
        <v>30310011245726</v>
      </c>
      <c r="E33" s="39" t="str">
        <f>IF(C33="","",VLOOKUP($C33,Home!$C$3:$K$1000,3,FALSE))</f>
        <v>سونة عبدالحميد احمد</v>
      </c>
      <c r="F33" s="39" t="str">
        <f>IF(C33="","",VLOOKUP($C33,Home!$C$3:$K$1000,4,FALSE))</f>
        <v>فلاح</v>
      </c>
      <c r="G33" s="39" t="str">
        <f>IF(C33="","",VLOOKUP($C33,Home!$C$3:$K$1000,5,FALSE))</f>
        <v>الحصص</v>
      </c>
      <c r="H33" s="39" t="str">
        <f>IF(C33="","",VLOOKUP($C33,Home!$C$3:$K$1000,6,FALSE))</f>
        <v>منقول</v>
      </c>
      <c r="I33" s="39">
        <f>IF(C33="","",VLOOKUP($C33,Home!$C$3:$K$1000,7,FALSE))</f>
        <v>4</v>
      </c>
      <c r="J33" s="39" t="str">
        <f>IF(C33="","",VLOOKUP($C33,Home!$C$3:$K$1000,8,FALSE))</f>
        <v>الرابع</v>
      </c>
      <c r="K33" s="39" t="str">
        <f>IF(C33="","",VLOOKUP($C33,Home!$C$3:$K$1000,9,FALSE))</f>
        <v>D</v>
      </c>
    </row>
    <row r="34" spans="1:11" s="38" customFormat="1" ht="15">
      <c r="A34" s="38">
        <f t="shared" si="0"/>
        <v>31</v>
      </c>
      <c r="B34" s="38">
        <f>IF(C34="","",INDEX(Home!$B$3:$B$1000,MATCH('C1'!C34,num,0),1))</f>
        <v>407098694</v>
      </c>
      <c r="C34" s="38" t="str">
        <f t="array" ref="C34">IF(ROWS(Home!$C$3:$C33)&lt;=COUNTIF(result,'C1'!$F$1),INDEX(num,SMALL(IF(result=$F$1,ROW(result)-ROW(Home!$C$3)+1),ROW(31:31))),"")</f>
        <v>مريم ممدوح عبد المعطي محمد</v>
      </c>
      <c r="D34" s="39">
        <f>IF(C34="","",VLOOKUP($C34,Home!$C$3:$K$1000,2,FALSE))</f>
        <v>30311141201603</v>
      </c>
      <c r="E34" s="39" t="str">
        <f>IF(C34="","",VLOOKUP($C34,Home!$C$3:$K$1000,3,FALSE))</f>
        <v>شيماء نصحي محمد</v>
      </c>
      <c r="F34" s="39" t="str">
        <f>IF(C34="","",VLOOKUP($C34,Home!$C$3:$K$1000,4,FALSE))</f>
        <v>فلاح</v>
      </c>
      <c r="G34" s="39" t="str">
        <f>IF(C34="","",VLOOKUP($C34,Home!$C$3:$K$1000,5,FALSE))</f>
        <v>مدكور</v>
      </c>
      <c r="H34" s="39" t="str">
        <f>IF(C34="","",VLOOKUP($C34,Home!$C$3:$K$1000,6,FALSE))</f>
        <v>منقول</v>
      </c>
      <c r="I34" s="39">
        <f>IF(C34="","",VLOOKUP($C34,Home!$C$3:$K$1000,7,FALSE))</f>
        <v>4</v>
      </c>
      <c r="J34" s="39" t="str">
        <f>IF(C34="","",VLOOKUP($C34,Home!$C$3:$K$1000,8,FALSE))</f>
        <v>الرابع</v>
      </c>
      <c r="K34" s="39" t="str">
        <f>IF(C34="","",VLOOKUP($C34,Home!$C$3:$K$1000,9,FALSE))</f>
        <v>D</v>
      </c>
    </row>
    <row r="35" spans="1:11" s="38" customFormat="1" ht="15">
      <c r="A35" s="38">
        <f t="shared" si="0"/>
        <v>32</v>
      </c>
      <c r="B35" s="38">
        <f>IF(C35="","",INDEX(Home!$B$3:$B$1000,MATCH('C1'!C35,num,0),1))</f>
        <v>407097653</v>
      </c>
      <c r="C35" s="38" t="str">
        <f t="array" ref="C35">IF(ROWS(Home!$C$3:$C34)&lt;=COUNTIF(result,'C1'!$F$1),INDEX(num,SMALL(IF(result=$F$1,ROW(result)-ROW(Home!$C$3)+1),ROW(32:32))),"")</f>
        <v>ندي احمد رجب ابو المعاطي</v>
      </c>
      <c r="D35" s="39">
        <f>IF(C35="","",VLOOKUP($C35,Home!$C$3:$K$1000,2,FALSE))</f>
        <v>30309011208628</v>
      </c>
      <c r="E35" s="39" t="str">
        <f>IF(C35="","",VLOOKUP($C35,Home!$C$3:$K$1000,3,FALSE))</f>
        <v>مها فوزي عبدالعال</v>
      </c>
      <c r="F35" s="39" t="str">
        <f>IF(C35="","",VLOOKUP($C35,Home!$C$3:$K$1000,4,FALSE))</f>
        <v>فلاح</v>
      </c>
      <c r="G35" s="39" t="str">
        <f>IF(C35="","",VLOOKUP($C35,Home!$C$3:$K$1000,5,FALSE))</f>
        <v>الحصص</v>
      </c>
      <c r="H35" s="39" t="str">
        <f>IF(C35="","",VLOOKUP($C35,Home!$C$3:$K$1000,6,FALSE))</f>
        <v>منقول</v>
      </c>
      <c r="I35" s="39">
        <f>IF(C35="","",VLOOKUP($C35,Home!$C$3:$K$1000,7,FALSE))</f>
        <v>4</v>
      </c>
      <c r="J35" s="39" t="str">
        <f>IF(C35="","",VLOOKUP($C35,Home!$C$3:$K$1000,8,FALSE))</f>
        <v>الرابع</v>
      </c>
      <c r="K35" s="39" t="str">
        <f>IF(C35="","",VLOOKUP($C35,Home!$C$3:$K$1000,9,FALSE))</f>
        <v>D</v>
      </c>
    </row>
    <row r="36" spans="1:11" s="38" customFormat="1" ht="15">
      <c r="A36" s="38">
        <f t="shared" si="0"/>
        <v>33</v>
      </c>
      <c r="B36" s="38">
        <f>IF(C36="","",INDEX(Home!$B$3:$B$1000,MATCH('C1'!C36,num,0),1))</f>
        <v>407097789</v>
      </c>
      <c r="C36" s="38" t="str">
        <f t="array" ref="C36">IF(ROWS(Home!$C$3:$C35)&lt;=COUNTIF(result,'C1'!$F$1),INDEX(num,SMALL(IF(result=$F$1,ROW(result)-ROW(Home!$C$3)+1),ROW(33:33))),"")</f>
        <v>نورهان ايهاب صبري صلاح</v>
      </c>
      <c r="D36" s="39">
        <f>IF(C36="","",VLOOKUP($C36,Home!$C$3:$K$1000,2,FALSE))</f>
        <v>30301121200842</v>
      </c>
      <c r="E36" s="39" t="str">
        <f>IF(C36="","",VLOOKUP($C36,Home!$C$3:$K$1000,3,FALSE))</f>
        <v>سهام حمدي معوض</v>
      </c>
      <c r="F36" s="39" t="str">
        <f>IF(C36="","",VLOOKUP($C36,Home!$C$3:$K$1000,4,FALSE))</f>
        <v>فلاح</v>
      </c>
      <c r="G36" s="39" t="str">
        <f>IF(C36="","",VLOOKUP($C36,Home!$C$3:$K$1000,5,FALSE))</f>
        <v>مدكور</v>
      </c>
      <c r="H36" s="39" t="str">
        <f>IF(C36="","",VLOOKUP($C36,Home!$C$3:$K$1000,6,FALSE))</f>
        <v>منقول</v>
      </c>
      <c r="I36" s="39">
        <f>IF(C36="","",VLOOKUP($C36,Home!$C$3:$K$1000,7,FALSE))</f>
        <v>4</v>
      </c>
      <c r="J36" s="39" t="str">
        <f>IF(C36="","",VLOOKUP($C36,Home!$C$3:$K$1000,8,FALSE))</f>
        <v>الرابع</v>
      </c>
      <c r="K36" s="39" t="str">
        <f>IF(C36="","",VLOOKUP($C36,Home!$C$3:$K$1000,9,FALSE))</f>
        <v>D</v>
      </c>
    </row>
    <row r="37" spans="1:11" s="38" customFormat="1" ht="15">
      <c r="A37" s="38">
        <f t="shared" si="0"/>
        <v>34</v>
      </c>
      <c r="B37" s="38">
        <f>IF(C37="","",INDEX(Home!$B$3:$B$1000,MATCH('C1'!C37,num,0),1))</f>
        <v>407097960</v>
      </c>
      <c r="C37" s="38" t="str">
        <f t="array" ref="C37">IF(ROWS(Home!$C$3:$C36)&lt;=COUNTIF(result,'C1'!$F$1),INDEX(num,SMALL(IF(result=$F$1,ROW(result)-ROW(Home!$C$3)+1),ROW(34:34))),"")</f>
        <v>نورهان محمد سعد عبد العليم</v>
      </c>
      <c r="D37" s="39">
        <f>IF(C37="","",VLOOKUP($C37,Home!$C$3:$K$1000,2,FALSE))</f>
        <v>30309091201106</v>
      </c>
      <c r="E37" s="39" t="str">
        <f>IF(C37="","",VLOOKUP($C37,Home!$C$3:$K$1000,3,FALSE))</f>
        <v>حنان سليمان عمر سليملن</v>
      </c>
      <c r="F37" s="39" t="str">
        <f>IF(C37="","",VLOOKUP($C37,Home!$C$3:$K$1000,4,FALSE))</f>
        <v>نجار</v>
      </c>
      <c r="G37" s="39" t="str">
        <f>IF(C37="","",VLOOKUP($C37,Home!$C$3:$K$1000,5,FALSE))</f>
        <v>الحصص</v>
      </c>
      <c r="H37" s="39" t="str">
        <f>IF(C37="","",VLOOKUP($C37,Home!$C$3:$K$1000,6,FALSE))</f>
        <v>منقول</v>
      </c>
      <c r="I37" s="39">
        <f>IF(C37="","",VLOOKUP($C37,Home!$C$3:$K$1000,7,FALSE))</f>
        <v>4</v>
      </c>
      <c r="J37" s="39" t="str">
        <f>IF(C37="","",VLOOKUP($C37,Home!$C$3:$K$1000,8,FALSE))</f>
        <v>الرابع</v>
      </c>
      <c r="K37" s="39" t="str">
        <f>IF(C37="","",VLOOKUP($C37,Home!$C$3:$K$1000,9,FALSE))</f>
        <v>D</v>
      </c>
    </row>
    <row r="38" spans="1:11" s="38" customFormat="1" ht="15">
      <c r="A38" s="38">
        <f t="shared" si="0"/>
        <v>35</v>
      </c>
      <c r="B38" s="38">
        <f>IF(C38="","",INDEX(Home!$B$3:$B$1000,MATCH('C1'!C38,num,0),1))</f>
        <v>407098406</v>
      </c>
      <c r="C38" s="38" t="str">
        <f t="array" ref="C38">IF(ROWS(Home!$C$3:$C37)&lt;=COUNTIF(result,'C1'!$F$1),INDEX(num,SMALL(IF(result=$F$1,ROW(result)-ROW(Home!$C$3)+1),ROW(35:35))),"")</f>
        <v>هالة حامد محمد السيد</v>
      </c>
      <c r="D38" s="39">
        <f>IF(C38="","",VLOOKUP($C38,Home!$C$3:$K$1000,2,FALSE))</f>
        <v>30308041202121</v>
      </c>
      <c r="E38" s="39" t="str">
        <f>IF(C38="","",VLOOKUP($C38,Home!$C$3:$K$1000,3,FALSE))</f>
        <v>إلهام محمد ابراهيم السيد</v>
      </c>
      <c r="F38" s="39" t="str">
        <f>IF(C38="","",VLOOKUP($C38,Home!$C$3:$K$1000,4,FALSE))</f>
        <v>فلاح</v>
      </c>
      <c r="G38" s="39" t="str">
        <f>IF(C38="","",VLOOKUP($C38,Home!$C$3:$K$1000,5,FALSE))</f>
        <v>مدكور</v>
      </c>
      <c r="H38" s="39" t="str">
        <f>IF(C38="","",VLOOKUP($C38,Home!$C$3:$K$1000,6,FALSE))</f>
        <v>منقول</v>
      </c>
      <c r="I38" s="39">
        <f>IF(C38="","",VLOOKUP($C38,Home!$C$3:$K$1000,7,FALSE))</f>
        <v>4</v>
      </c>
      <c r="J38" s="39" t="str">
        <f>IF(C38="","",VLOOKUP($C38,Home!$C$3:$K$1000,8,FALSE))</f>
        <v>الرابع</v>
      </c>
      <c r="K38" s="39" t="str">
        <f>IF(C38="","",VLOOKUP($C38,Home!$C$3:$K$1000,9,FALSE))</f>
        <v>D</v>
      </c>
    </row>
    <row r="39" spans="1:11" s="38" customFormat="1" ht="15">
      <c r="A39" s="38">
        <f t="shared" si="0"/>
        <v>36</v>
      </c>
      <c r="B39" s="38">
        <f>IF(C39="","",INDEX(Home!$B$3:$B$1000,MATCH('C1'!C39,num,0),1))</f>
        <v>407099454</v>
      </c>
      <c r="C39" s="38" t="str">
        <f t="array" ref="C39">IF(ROWS(Home!$C$3:$C38)&lt;=COUNTIF(result,'C1'!$F$1),INDEX(num,SMALL(IF(result=$F$1,ROW(result)-ROW(Home!$C$3)+1),ROW(36:36))),"")</f>
        <v>هبة هيثم محمد عبد الحليم</v>
      </c>
      <c r="D39" s="39">
        <f>IF(C39="","",VLOOKUP($C39,Home!$C$3:$K$1000,2,FALSE))</f>
        <v>30402041203043</v>
      </c>
      <c r="E39" s="39" t="str">
        <f>IF(C39="","",VLOOKUP($C39,Home!$C$3:$K$1000,3,FALSE))</f>
        <v>ماجدة محمد فتحي احمد</v>
      </c>
      <c r="F39" s="39" t="str">
        <f>IF(C39="","",VLOOKUP($C39,Home!$C$3:$K$1000,4,FALSE))</f>
        <v>فلاح</v>
      </c>
      <c r="G39" s="39" t="str">
        <f>IF(C39="","",VLOOKUP($C39,Home!$C$3:$K$1000,5,FALSE))</f>
        <v>مدكور</v>
      </c>
      <c r="H39" s="39" t="str">
        <f>IF(C39="","",VLOOKUP($C39,Home!$C$3:$K$1000,6,FALSE))</f>
        <v>منقول</v>
      </c>
      <c r="I39" s="39">
        <f>IF(C39="","",VLOOKUP($C39,Home!$C$3:$K$1000,7,FALSE))</f>
        <v>4</v>
      </c>
      <c r="J39" s="39" t="str">
        <f>IF(C39="","",VLOOKUP($C39,Home!$C$3:$K$1000,8,FALSE))</f>
        <v>الرابع</v>
      </c>
      <c r="K39" s="39" t="str">
        <f>IF(C39="","",VLOOKUP($C39,Home!$C$3:$K$1000,9,FALSE))</f>
        <v>D</v>
      </c>
    </row>
    <row r="40" spans="1:11" s="38" customFormat="1" ht="15">
      <c r="A40" s="38">
        <f t="shared" si="0"/>
        <v>37</v>
      </c>
      <c r="B40" s="38">
        <f>IF(C40="","",INDEX(Home!$B$3:$B$1000,MATCH('C1'!C40,num,0),1))</f>
        <v>407098256</v>
      </c>
      <c r="C40" s="38" t="str">
        <f t="array" ref="C40">IF(ROWS(Home!$C$3:$C39)&lt;=COUNTIF(result,'C1'!$F$1),INDEX(num,SMALL(IF(result=$F$1,ROW(result)-ROW(Home!$C$3)+1),ROW(37:37))),"")</f>
        <v>هبه حمدان ابراهيم عبد العزيز</v>
      </c>
      <c r="D40" s="39">
        <f>IF(C40="","",VLOOKUP($C40,Home!$C$3:$K$1000,2,FALSE))</f>
        <v>30309081200624</v>
      </c>
      <c r="E40" s="39" t="str">
        <f>IF(C40="","",VLOOKUP($C40,Home!$C$3:$K$1000,3,FALSE))</f>
        <v>مروة صبري محمد</v>
      </c>
      <c r="F40" s="39" t="str">
        <f>IF(C40="","",VLOOKUP($C40,Home!$C$3:$K$1000,4,FALSE))</f>
        <v>عامل</v>
      </c>
      <c r="G40" s="39" t="str">
        <f>IF(C40="","",VLOOKUP($C40,Home!$C$3:$K$1000,5,FALSE))</f>
        <v>مدكور</v>
      </c>
      <c r="H40" s="39" t="str">
        <f>IF(C40="","",VLOOKUP($C40,Home!$C$3:$K$1000,6,FALSE))</f>
        <v>منقول</v>
      </c>
      <c r="I40" s="39">
        <f>IF(C40="","",VLOOKUP($C40,Home!$C$3:$K$1000,7,FALSE))</f>
        <v>4</v>
      </c>
      <c r="J40" s="39" t="str">
        <f>IF(C40="","",VLOOKUP($C40,Home!$C$3:$K$1000,8,FALSE))</f>
        <v>الرابع</v>
      </c>
      <c r="K40" s="39" t="str">
        <f>IF(C40="","",VLOOKUP($C40,Home!$C$3:$K$1000,9,FALSE))</f>
        <v>D</v>
      </c>
    </row>
    <row r="41" spans="1:11" s="38" customFormat="1" ht="15">
      <c r="A41" s="38" t="str">
        <f t="shared" si="0"/>
        <v/>
      </c>
      <c r="B41" s="38" t="str">
        <f>IF(C41="","",INDEX(Home!$B$3:$B$1000,MATCH('C1'!C41,num,0),1))</f>
        <v/>
      </c>
      <c r="C41" s="38" t="str">
        <f t="array" ref="C41">IF(ROWS(Home!$C$3:$C40)&lt;=COUNTIF(result,'C1'!$F$1),INDEX(num,SMALL(IF(result=$F$1,ROW(result)-ROW(Home!$C$3)+1),ROW(38:38))),"")</f>
        <v/>
      </c>
      <c r="D41" s="39" t="str">
        <f>IF(C41="","",VLOOKUP($C41,Home!$C$3:$K$1000,2,FALSE))</f>
        <v/>
      </c>
      <c r="E41" s="39" t="str">
        <f>IF(C41="","",VLOOKUP($C41,Home!$C$3:$K$1000,3,FALSE))</f>
        <v/>
      </c>
      <c r="F41" s="39" t="str">
        <f>IF(C41="","",VLOOKUP($C41,Home!$C$3:$K$1000,4,FALSE))</f>
        <v/>
      </c>
      <c r="G41" s="39" t="str">
        <f>IF(C41="","",VLOOKUP($C41,Home!$C$3:$K$1000,5,FALSE))</f>
        <v/>
      </c>
      <c r="H41" s="39" t="str">
        <f>IF(C41="","",VLOOKUP($C41,Home!$C$3:$K$1000,6,FALSE))</f>
        <v/>
      </c>
      <c r="I41" s="39" t="str">
        <f>IF(C41="","",VLOOKUP($C41,Home!$C$3:$K$1000,7,FALSE))</f>
        <v/>
      </c>
      <c r="J41" s="39" t="str">
        <f>IF(C41="","",VLOOKUP($C41,Home!$C$3:$K$1000,8,FALSE))</f>
        <v/>
      </c>
      <c r="K41" s="39" t="str">
        <f>IF(C41="","",VLOOKUP($C41,Home!$C$3:$K$1000,9,FALSE))</f>
        <v/>
      </c>
    </row>
    <row r="42" spans="1:11" s="38" customFormat="1" ht="15">
      <c r="A42" s="38" t="str">
        <f t="shared" si="0"/>
        <v/>
      </c>
      <c r="B42" s="38" t="str">
        <f>IF(C42="","",INDEX(Home!$B$3:$B$1000,MATCH('C1'!C42,num,0),1))</f>
        <v/>
      </c>
      <c r="C42" s="38" t="str">
        <f t="array" ref="C42">IF(ROWS(Home!$C$3:$C41)&lt;=COUNTIF(result,'C1'!$F$1),INDEX(num,SMALL(IF(result=$F$1,ROW(result)-ROW(Home!$C$3)+1),ROW(39:39))),"")</f>
        <v/>
      </c>
      <c r="D42" s="39" t="str">
        <f>IF(C42="","",VLOOKUP($C42,Home!$C$3:$K$1000,2,FALSE))</f>
        <v/>
      </c>
      <c r="E42" s="39" t="str">
        <f>IF(C42="","",VLOOKUP($C42,Home!$C$3:$K$1000,3,FALSE))</f>
        <v/>
      </c>
      <c r="F42" s="39" t="str">
        <f>IF(C42="","",VLOOKUP($C42,Home!$C$3:$K$1000,4,FALSE))</f>
        <v/>
      </c>
      <c r="G42" s="39" t="str">
        <f>IF(C42="","",VLOOKUP($C42,Home!$C$3:$K$1000,5,FALSE))</f>
        <v/>
      </c>
      <c r="H42" s="39" t="str">
        <f>IF(C42="","",VLOOKUP($C42,Home!$C$3:$K$1000,6,FALSE))</f>
        <v/>
      </c>
      <c r="I42" s="39" t="str">
        <f>IF(C42="","",VLOOKUP($C42,Home!$C$3:$K$1000,7,FALSE))</f>
        <v/>
      </c>
      <c r="J42" s="39" t="str">
        <f>IF(C42="","",VLOOKUP($C42,Home!$C$3:$K$1000,8,FALSE))</f>
        <v/>
      </c>
      <c r="K42" s="39" t="str">
        <f>IF(C42="","",VLOOKUP($C42,Home!$C$3:$K$1000,9,FALSE))</f>
        <v/>
      </c>
    </row>
    <row r="43" spans="1:11" s="38" customFormat="1" ht="15">
      <c r="A43" s="38" t="str">
        <f t="shared" si="0"/>
        <v/>
      </c>
      <c r="B43" s="38" t="str">
        <f>IF(C43="","",INDEX(Home!$B$3:$B$1000,MATCH('C1'!C43,num,0),1))</f>
        <v/>
      </c>
      <c r="C43" s="38" t="str">
        <f t="array" ref="C43">IF(ROWS(Home!$C$3:$C42)&lt;=COUNTIF(result,'C1'!$F$1),INDEX(num,SMALL(IF(result=$F$1,ROW(result)-ROW(Home!$C$3)+1),ROW(40:40))),"")</f>
        <v/>
      </c>
      <c r="D43" s="39" t="str">
        <f>IF(C43="","",VLOOKUP($C43,Home!$C$3:$K$1000,2,FALSE))</f>
        <v/>
      </c>
      <c r="E43" s="39" t="str">
        <f>IF(C43="","",VLOOKUP($C43,Home!$C$3:$K$1000,3,FALSE))</f>
        <v/>
      </c>
      <c r="F43" s="39" t="str">
        <f>IF(C43="","",VLOOKUP($C43,Home!$C$3:$K$1000,4,FALSE))</f>
        <v/>
      </c>
      <c r="G43" s="39" t="str">
        <f>IF(C43="","",VLOOKUP($C43,Home!$C$3:$K$1000,5,FALSE))</f>
        <v/>
      </c>
      <c r="H43" s="39" t="str">
        <f>IF(C43="","",VLOOKUP($C43,Home!$C$3:$K$1000,6,FALSE))</f>
        <v/>
      </c>
      <c r="I43" s="39" t="str">
        <f>IF(C43="","",VLOOKUP($C43,Home!$C$3:$K$1000,7,FALSE))</f>
        <v/>
      </c>
      <c r="J43" s="39" t="str">
        <f>IF(C43="","",VLOOKUP($C43,Home!$C$3:$K$1000,8,FALSE))</f>
        <v/>
      </c>
      <c r="K43" s="39" t="str">
        <f>IF(C43="","",VLOOKUP($C43,Home!$C$3:$K$1000,9,FALSE))</f>
        <v/>
      </c>
    </row>
    <row r="44" spans="1:11" s="38" customFormat="1" ht="15">
      <c r="A44" s="38" t="str">
        <f t="shared" si="0"/>
        <v/>
      </c>
      <c r="B44" s="38" t="str">
        <f>IF(C44="","",INDEX(Home!$B$3:$B$1000,MATCH('C1'!C44,num,0),1))</f>
        <v/>
      </c>
      <c r="C44" s="38" t="str">
        <f t="array" ref="C44">IF(ROWS(Home!$C$3:$C43)&lt;=COUNTIF(result,'C1'!$F$1),INDEX(num,SMALL(IF(result=$F$1,ROW(result)-ROW(Home!$C$3)+1),ROW(41:41))),"")</f>
        <v/>
      </c>
      <c r="D44" s="39" t="str">
        <f>IF(C44="","",VLOOKUP($C44,Home!$C$3:$K$1000,2,FALSE))</f>
        <v/>
      </c>
      <c r="E44" s="39" t="str">
        <f>IF(C44="","",VLOOKUP($C44,Home!$C$3:$K$1000,3,FALSE))</f>
        <v/>
      </c>
      <c r="F44" s="39" t="str">
        <f>IF(C44="","",VLOOKUP($C44,Home!$C$3:$K$1000,4,FALSE))</f>
        <v/>
      </c>
      <c r="G44" s="39" t="str">
        <f>IF(C44="","",VLOOKUP($C44,Home!$C$3:$K$1000,5,FALSE))</f>
        <v/>
      </c>
      <c r="H44" s="39" t="str">
        <f>IF(C44="","",VLOOKUP($C44,Home!$C$3:$K$1000,6,FALSE))</f>
        <v/>
      </c>
      <c r="I44" s="39" t="str">
        <f>IF(C44="","",VLOOKUP($C44,Home!$C$3:$K$1000,7,FALSE))</f>
        <v/>
      </c>
      <c r="J44" s="39" t="str">
        <f>IF(C44="","",VLOOKUP($C44,Home!$C$3:$K$1000,8,FALSE))</f>
        <v/>
      </c>
      <c r="K44" s="39" t="str">
        <f>IF(C44="","",VLOOKUP($C44,Home!$C$3:$K$1000,9,FALSE))</f>
        <v/>
      </c>
    </row>
    <row r="45" spans="1:11" s="38" customFormat="1" ht="15">
      <c r="A45" s="38" t="str">
        <f t="shared" si="0"/>
        <v/>
      </c>
      <c r="B45" s="38" t="str">
        <f>IF(C45="","",INDEX(Home!$B$3:$B$1000,MATCH('C1'!C45,num,0),1))</f>
        <v/>
      </c>
      <c r="C45" s="38" t="str">
        <f t="array" ref="C45">IF(ROWS(Home!$C$3:$C44)&lt;=COUNTIF(result,'C1'!$F$1),INDEX(num,SMALL(IF(result=$F$1,ROW(result)-ROW(Home!$C$3)+1),ROW(42:42))),"")</f>
        <v/>
      </c>
      <c r="D45" s="39" t="str">
        <f>IF(C45="","",VLOOKUP($C45,Home!$C$3:$K$1000,2,FALSE))</f>
        <v/>
      </c>
      <c r="E45" s="39" t="str">
        <f>IF(C45="","",VLOOKUP($C45,Home!$C$3:$K$1000,3,FALSE))</f>
        <v/>
      </c>
      <c r="F45" s="39" t="str">
        <f>IF(C45="","",VLOOKUP($C45,Home!$C$3:$K$1000,4,FALSE))</f>
        <v/>
      </c>
      <c r="G45" s="39" t="str">
        <f>IF(C45="","",VLOOKUP($C45,Home!$C$3:$K$1000,5,FALSE))</f>
        <v/>
      </c>
      <c r="H45" s="39" t="str">
        <f>IF(C45="","",VLOOKUP($C45,Home!$C$3:$K$1000,6,FALSE))</f>
        <v/>
      </c>
      <c r="I45" s="39" t="str">
        <f>IF(C45="","",VLOOKUP($C45,Home!$C$3:$K$1000,7,FALSE))</f>
        <v/>
      </c>
      <c r="J45" s="39" t="str">
        <f>IF(C45="","",VLOOKUP($C45,Home!$C$3:$K$1000,8,FALSE))</f>
        <v/>
      </c>
      <c r="K45" s="39" t="str">
        <f>IF(C45="","",VLOOKUP($C45,Home!$C$3:$K$1000,9,FALSE))</f>
        <v/>
      </c>
    </row>
    <row r="46" spans="1:11" s="38" customFormat="1" ht="15">
      <c r="A46" s="38" t="str">
        <f t="shared" si="0"/>
        <v/>
      </c>
      <c r="B46" s="38" t="str">
        <f>IF(C46="","",INDEX(Home!$B$3:$B$1000,MATCH('C1'!C46,num,0),1))</f>
        <v/>
      </c>
      <c r="C46" s="38" t="str">
        <f t="array" ref="C46">IF(ROWS(Home!$C$3:$C45)&lt;=COUNTIF(result,'C1'!$F$1),INDEX(num,SMALL(IF(result=$F$1,ROW(result)-ROW(Home!$C$3)+1),ROW(43:43))),"")</f>
        <v/>
      </c>
      <c r="D46" s="39" t="str">
        <f>IF(C46="","",VLOOKUP($C46,Home!$C$3:$K$1000,2,FALSE))</f>
        <v/>
      </c>
      <c r="E46" s="39" t="str">
        <f>IF(C46="","",VLOOKUP($C46,Home!$C$3:$K$1000,3,FALSE))</f>
        <v/>
      </c>
      <c r="F46" s="39" t="str">
        <f>IF(C46="","",VLOOKUP($C46,Home!$C$3:$K$1000,4,FALSE))</f>
        <v/>
      </c>
      <c r="G46" s="39" t="str">
        <f>IF(C46="","",VLOOKUP($C46,Home!$C$3:$K$1000,5,FALSE))</f>
        <v/>
      </c>
      <c r="H46" s="39" t="str">
        <f>IF(C46="","",VLOOKUP($C46,Home!$C$3:$K$1000,6,FALSE))</f>
        <v/>
      </c>
      <c r="I46" s="39" t="str">
        <f>IF(C46="","",VLOOKUP($C46,Home!$C$3:$K$1000,7,FALSE))</f>
        <v/>
      </c>
      <c r="J46" s="39" t="str">
        <f>IF(C46="","",VLOOKUP($C46,Home!$C$3:$K$1000,8,FALSE))</f>
        <v/>
      </c>
      <c r="K46" s="39" t="str">
        <f>IF(C46="","",VLOOKUP($C46,Home!$C$3:$K$1000,9,FALSE))</f>
        <v/>
      </c>
    </row>
    <row r="47" spans="1:11" s="38" customFormat="1" ht="15">
      <c r="A47" s="38" t="str">
        <f t="shared" si="0"/>
        <v/>
      </c>
      <c r="B47" s="38" t="str">
        <f>IF(C47="","",INDEX(Home!$B$3:$B$1000,MATCH('C1'!C47,num,0),1))</f>
        <v/>
      </c>
      <c r="C47" s="38" t="str">
        <f t="array" ref="C47">IF(ROWS(Home!$C$3:$C46)&lt;=COUNTIF(result,'C1'!$F$1),INDEX(num,SMALL(IF(result=$F$1,ROW(result)-ROW(Home!$C$3)+1),ROW(44:44))),"")</f>
        <v/>
      </c>
      <c r="D47" s="39" t="str">
        <f>IF(C47="","",VLOOKUP($C47,Home!$C$3:$K$1000,2,FALSE))</f>
        <v/>
      </c>
      <c r="E47" s="39" t="str">
        <f>IF(C47="","",VLOOKUP($C47,Home!$C$3:$K$1000,3,FALSE))</f>
        <v/>
      </c>
      <c r="F47" s="39" t="str">
        <f>IF(C47="","",VLOOKUP($C47,Home!$C$3:$K$1000,4,FALSE))</f>
        <v/>
      </c>
      <c r="G47" s="39" t="str">
        <f>IF(C47="","",VLOOKUP($C47,Home!$C$3:$K$1000,5,FALSE))</f>
        <v/>
      </c>
      <c r="H47" s="39" t="str">
        <f>IF(C47="","",VLOOKUP($C47,Home!$C$3:$K$1000,6,FALSE))</f>
        <v/>
      </c>
      <c r="I47" s="39" t="str">
        <f>IF(C47="","",VLOOKUP($C47,Home!$C$3:$K$1000,7,FALSE))</f>
        <v/>
      </c>
      <c r="J47" s="39" t="str">
        <f>IF(C47="","",VLOOKUP($C47,Home!$C$3:$K$1000,8,FALSE))</f>
        <v/>
      </c>
      <c r="K47" s="39" t="str">
        <f>IF(C47="","",VLOOKUP($C47,Home!$C$3:$K$1000,9,FALSE))</f>
        <v/>
      </c>
    </row>
    <row r="48" spans="1:11" s="38" customFormat="1" ht="15">
      <c r="A48" s="38" t="str">
        <f t="shared" si="0"/>
        <v/>
      </c>
      <c r="B48" s="38" t="str">
        <f>IF(C48="","",INDEX(Home!$B$3:$B$1000,MATCH('C1'!C48,num,0),1))</f>
        <v/>
      </c>
      <c r="C48" s="38" t="str">
        <f t="array" ref="C48">IF(ROWS(Home!$C$3:$C47)&lt;=COUNTIF(result,'C1'!$F$1),INDEX(num,SMALL(IF(result=$F$1,ROW(result)-ROW(Home!$C$3)+1),ROW(45:45))),"")</f>
        <v/>
      </c>
      <c r="D48" s="39" t="str">
        <f>IF(C48="","",VLOOKUP($C48,Home!$C$3:$K$1000,2,FALSE))</f>
        <v/>
      </c>
      <c r="E48" s="39" t="str">
        <f>IF(C48="","",VLOOKUP($C48,Home!$C$3:$K$1000,3,FALSE))</f>
        <v/>
      </c>
      <c r="F48" s="39" t="str">
        <f>IF(C48="","",VLOOKUP($C48,Home!$C$3:$K$1000,4,FALSE))</f>
        <v/>
      </c>
      <c r="G48" s="39" t="str">
        <f>IF(C48="","",VLOOKUP($C48,Home!$C$3:$K$1000,5,FALSE))</f>
        <v/>
      </c>
      <c r="H48" s="39" t="str">
        <f>IF(C48="","",VLOOKUP($C48,Home!$C$3:$K$1000,6,FALSE))</f>
        <v/>
      </c>
      <c r="I48" s="39" t="str">
        <f>IF(C48="","",VLOOKUP($C48,Home!$C$3:$K$1000,7,FALSE))</f>
        <v/>
      </c>
      <c r="J48" s="39" t="str">
        <f>IF(C48="","",VLOOKUP($C48,Home!$C$3:$K$1000,8,FALSE))</f>
        <v/>
      </c>
      <c r="K48" s="39" t="str">
        <f>IF(C48="","",VLOOKUP($C48,Home!$C$3:$K$1000,9,FALSE))</f>
        <v/>
      </c>
    </row>
    <row r="49" spans="1:11" s="38" customFormat="1" ht="15">
      <c r="A49" s="38" t="str">
        <f t="shared" si="0"/>
        <v/>
      </c>
      <c r="B49" s="38" t="str">
        <f>IF(C49="","",INDEX(Home!$B$3:$B$1000,MATCH('C1'!C49,num,0),1))</f>
        <v/>
      </c>
      <c r="C49" s="38" t="str">
        <f t="array" ref="C49">IF(ROWS(Home!$C$3:$C48)&lt;=COUNTIF(result,'C1'!$F$1),INDEX(num,SMALL(IF(result=$F$1,ROW(result)-ROW(Home!$C$3)+1),ROW(46:46))),"")</f>
        <v/>
      </c>
      <c r="D49" s="39" t="str">
        <f>IF(C49="","",VLOOKUP($C49,Home!$C$3:$K$1000,2,FALSE))</f>
        <v/>
      </c>
      <c r="E49" s="39" t="str">
        <f>IF(C49="","",VLOOKUP($C49,Home!$C$3:$K$1000,3,FALSE))</f>
        <v/>
      </c>
      <c r="F49" s="39" t="str">
        <f>IF(C49="","",VLOOKUP($C49,Home!$C$3:$K$1000,4,FALSE))</f>
        <v/>
      </c>
      <c r="G49" s="39" t="str">
        <f>IF(C49="","",VLOOKUP($C49,Home!$C$3:$K$1000,5,FALSE))</f>
        <v/>
      </c>
      <c r="H49" s="39" t="str">
        <f>IF(C49="","",VLOOKUP($C49,Home!$C$3:$K$1000,6,FALSE))</f>
        <v/>
      </c>
      <c r="I49" s="39" t="str">
        <f>IF(C49="","",VLOOKUP($C49,Home!$C$3:$K$1000,7,FALSE))</f>
        <v/>
      </c>
      <c r="J49" s="39" t="str">
        <f>IF(C49="","",VLOOKUP($C49,Home!$C$3:$K$1000,8,FALSE))</f>
        <v/>
      </c>
      <c r="K49" s="39" t="str">
        <f>IF(C49="","",VLOOKUP($C49,Home!$C$3:$K$1000,9,FALSE))</f>
        <v/>
      </c>
    </row>
    <row r="50" spans="1:11" s="38" customFormat="1" ht="15">
      <c r="A50" s="38" t="str">
        <f t="shared" si="0"/>
        <v/>
      </c>
      <c r="B50" s="38" t="str">
        <f>IF(C50="","",INDEX(Home!$B$3:$B$1000,MATCH('C1'!C50,num,0),1))</f>
        <v/>
      </c>
      <c r="C50" s="38" t="str">
        <f t="array" ref="C50">IF(ROWS(Home!$C$3:$C49)&lt;=COUNTIF(result,'C1'!$F$1),INDEX(num,SMALL(IF(result=$F$1,ROW(result)-ROW(Home!$C$3)+1),ROW(47:47))),"")</f>
        <v/>
      </c>
      <c r="D50" s="39" t="str">
        <f>IF(C50="","",VLOOKUP($C50,Home!$C$3:$K$1000,2,FALSE))</f>
        <v/>
      </c>
      <c r="E50" s="39" t="str">
        <f>IF(C50="","",VLOOKUP($C50,Home!$C$3:$K$1000,3,FALSE))</f>
        <v/>
      </c>
      <c r="F50" s="39" t="str">
        <f>IF(C50="","",VLOOKUP($C50,Home!$C$3:$K$1000,4,FALSE))</f>
        <v/>
      </c>
      <c r="G50" s="39" t="str">
        <f>IF(C50="","",VLOOKUP($C50,Home!$C$3:$K$1000,5,FALSE))</f>
        <v/>
      </c>
      <c r="H50" s="39" t="str">
        <f>IF(C50="","",VLOOKUP($C50,Home!$C$3:$K$1000,6,FALSE))</f>
        <v/>
      </c>
      <c r="I50" s="39" t="str">
        <f>IF(C50="","",VLOOKUP($C50,Home!$C$3:$K$1000,7,FALSE))</f>
        <v/>
      </c>
      <c r="J50" s="39" t="str">
        <f>IF(C50="","",VLOOKUP($C50,Home!$C$3:$K$1000,8,FALSE))</f>
        <v/>
      </c>
      <c r="K50" s="39" t="str">
        <f>IF(C50="","",VLOOKUP($C50,Home!$C$3:$K$1000,9,FALSE))</f>
        <v/>
      </c>
    </row>
    <row r="51" spans="1:11" s="38" customFormat="1" ht="15">
      <c r="A51" s="38" t="str">
        <f t="shared" si="0"/>
        <v/>
      </c>
      <c r="B51" s="38" t="str">
        <f>IF(C51="","",INDEX(Home!$B$3:$B$1000,MATCH('C1'!C51,num,0),1))</f>
        <v/>
      </c>
      <c r="C51" s="38" t="str">
        <f t="array" ref="C51">IF(ROWS(Home!$C$3:$C50)&lt;=COUNTIF(result,'C1'!$F$1),INDEX(num,SMALL(IF(result=$F$1,ROW(result)-ROW(Home!$C$3)+1),ROW(48:48))),"")</f>
        <v/>
      </c>
      <c r="D51" s="39" t="str">
        <f>IF(C51="","",VLOOKUP($C51,Home!$C$3:$K$1000,2,FALSE))</f>
        <v/>
      </c>
      <c r="E51" s="39" t="str">
        <f>IF(C51="","",VLOOKUP($C51,Home!$C$3:$K$1000,3,FALSE))</f>
        <v/>
      </c>
      <c r="F51" s="39" t="str">
        <f>IF(C51="","",VLOOKUP($C51,Home!$C$3:$K$1000,4,FALSE))</f>
        <v/>
      </c>
      <c r="G51" s="39" t="str">
        <f>IF(C51="","",VLOOKUP($C51,Home!$C$3:$K$1000,5,FALSE))</f>
        <v/>
      </c>
      <c r="H51" s="39" t="str">
        <f>IF(C51="","",VLOOKUP($C51,Home!$C$3:$K$1000,6,FALSE))</f>
        <v/>
      </c>
      <c r="I51" s="39" t="str">
        <f>IF(C51="","",VLOOKUP($C51,Home!$C$3:$K$1000,7,FALSE))</f>
        <v/>
      </c>
      <c r="J51" s="39" t="str">
        <f>IF(C51="","",VLOOKUP($C51,Home!$C$3:$K$1000,8,FALSE))</f>
        <v/>
      </c>
      <c r="K51" s="39" t="str">
        <f>IF(C51="","",VLOOKUP($C51,Home!$C$3:$K$1000,9,FALSE))</f>
        <v/>
      </c>
    </row>
    <row r="52" spans="1:11" s="38" customFormat="1" ht="15">
      <c r="A52" s="38" t="str">
        <f t="shared" si="0"/>
        <v/>
      </c>
      <c r="B52" s="38" t="str">
        <f>IF(C52="","",INDEX(Home!$B$3:$B$1000,MATCH('C1'!C52,num,0),1))</f>
        <v/>
      </c>
      <c r="C52" s="38" t="str">
        <f t="array" ref="C52">IF(ROWS(Home!$C$3:$C51)&lt;=COUNTIF(result,'C1'!$F$1),INDEX(num,SMALL(IF(result=$F$1,ROW(result)-ROW(Home!$C$3)+1),ROW(49:49))),"")</f>
        <v/>
      </c>
      <c r="D52" s="39" t="str">
        <f>IF(C52="","",VLOOKUP($C52,Home!$C$3:$K$1000,2,FALSE))</f>
        <v/>
      </c>
      <c r="E52" s="39" t="str">
        <f>IF(C52="","",VLOOKUP($C52,Home!$C$3:$K$1000,3,FALSE))</f>
        <v/>
      </c>
      <c r="F52" s="39" t="str">
        <f>IF(C52="","",VLOOKUP($C52,Home!$C$3:$K$1000,4,FALSE))</f>
        <v/>
      </c>
      <c r="G52" s="39" t="str">
        <f>IF(C52="","",VLOOKUP($C52,Home!$C$3:$K$1000,5,FALSE))</f>
        <v/>
      </c>
      <c r="H52" s="39" t="str">
        <f>IF(C52="","",VLOOKUP($C52,Home!$C$3:$K$1000,6,FALSE))</f>
        <v/>
      </c>
      <c r="I52" s="39" t="str">
        <f>IF(C52="","",VLOOKUP($C52,Home!$C$3:$K$1000,7,FALSE))</f>
        <v/>
      </c>
      <c r="J52" s="39" t="str">
        <f>IF(C52="","",VLOOKUP($C52,Home!$C$3:$K$1000,8,FALSE))</f>
        <v/>
      </c>
      <c r="K52" s="39" t="str">
        <f>IF(C52="","",VLOOKUP($C52,Home!$C$3:$K$1000,9,FALSE))</f>
        <v/>
      </c>
    </row>
    <row r="53" spans="1:11" s="38" customFormat="1" ht="15">
      <c r="A53" s="38" t="str">
        <f t="shared" si="0"/>
        <v/>
      </c>
      <c r="B53" s="38" t="str">
        <f>IF(C53="","",INDEX(Home!$B$3:$B$1000,MATCH('C1'!C53,num,0),1))</f>
        <v/>
      </c>
      <c r="C53" s="38" t="str">
        <f t="array" ref="C53">IF(ROWS(Home!$C$3:$C52)&lt;=COUNTIF(result,'C1'!$F$1),INDEX(num,SMALL(IF(result=$F$1,ROW(result)-ROW(Home!$C$3)+1),ROW(50:50))),"")</f>
        <v/>
      </c>
      <c r="D53" s="39" t="str">
        <f>IF(C53="","",VLOOKUP($C53,Home!$C$3:$K$1000,2,FALSE))</f>
        <v/>
      </c>
      <c r="E53" s="39" t="str">
        <f>IF(C53="","",VLOOKUP($C53,Home!$C$3:$K$1000,3,FALSE))</f>
        <v/>
      </c>
      <c r="F53" s="39" t="str">
        <f>IF(C53="","",VLOOKUP($C53,Home!$C$3:$K$1000,4,FALSE))</f>
        <v/>
      </c>
      <c r="G53" s="39" t="str">
        <f>IF(C53="","",VLOOKUP($C53,Home!$C$3:$K$1000,5,FALSE))</f>
        <v/>
      </c>
      <c r="H53" s="39" t="str">
        <f>IF(C53="","",VLOOKUP($C53,Home!$C$3:$K$1000,6,FALSE))</f>
        <v/>
      </c>
      <c r="I53" s="39" t="str">
        <f>IF(C53="","",VLOOKUP($C53,Home!$C$3:$K$1000,7,FALSE))</f>
        <v/>
      </c>
      <c r="J53" s="39" t="str">
        <f>IF(C53="","",VLOOKUP($C53,Home!$C$3:$K$1000,8,FALSE))</f>
        <v/>
      </c>
      <c r="K53" s="39" t="str">
        <f>IF(C53="","",VLOOKUP($C53,Home!$C$3:$K$1000,9,FALSE))</f>
        <v/>
      </c>
    </row>
    <row r="54" spans="1:11" s="38" customFormat="1" ht="15">
      <c r="A54" s="38" t="str">
        <f t="shared" si="0"/>
        <v/>
      </c>
      <c r="B54" s="38" t="str">
        <f>IF(C54="","",INDEX(Home!$B$3:$B$1000,MATCH('C1'!C54,num,0),1))</f>
        <v/>
      </c>
      <c r="C54" s="38" t="str">
        <f t="array" ref="C54">IF(ROWS(Home!$C$3:$C53)&lt;=COUNTIF(result,'C1'!$F$1),INDEX(num,SMALL(IF(result=$F$1,ROW(result)-ROW(Home!$C$3)+1),ROW(51:51))),"")</f>
        <v/>
      </c>
      <c r="D54" s="39" t="str">
        <f>IF(C54="","",VLOOKUP($C54,Home!$C$3:$K$1000,2,FALSE))</f>
        <v/>
      </c>
      <c r="E54" s="39" t="str">
        <f>IF(C54="","",VLOOKUP($C54,Home!$C$3:$K$1000,3,FALSE))</f>
        <v/>
      </c>
      <c r="F54" s="39" t="str">
        <f>IF(C54="","",VLOOKUP($C54,Home!$C$3:$K$1000,4,FALSE))</f>
        <v/>
      </c>
      <c r="G54" s="39" t="str">
        <f>IF(C54="","",VLOOKUP($C54,Home!$C$3:$K$1000,5,FALSE))</f>
        <v/>
      </c>
      <c r="H54" s="39" t="str">
        <f>IF(C54="","",VLOOKUP($C54,Home!$C$3:$K$1000,6,FALSE))</f>
        <v/>
      </c>
      <c r="I54" s="39" t="str">
        <f>IF(C54="","",VLOOKUP($C54,Home!$C$3:$K$1000,7,FALSE))</f>
        <v/>
      </c>
      <c r="J54" s="39" t="str">
        <f>IF(C54="","",VLOOKUP($C54,Home!$C$3:$K$1000,8,FALSE))</f>
        <v/>
      </c>
      <c r="K54" s="39" t="str">
        <f>IF(C54="","",VLOOKUP($C54,Home!$C$3:$K$1000,9,FALSE))</f>
        <v/>
      </c>
    </row>
    <row r="55" spans="1:11" s="38" customFormat="1" ht="15">
      <c r="A55" s="38" t="str">
        <f t="shared" si="0"/>
        <v/>
      </c>
      <c r="B55" s="38" t="str">
        <f>IF(C55="","",INDEX(Home!$B$3:$B$1000,MATCH('C1'!C55,num,0),1))</f>
        <v/>
      </c>
      <c r="C55" s="38" t="str">
        <f t="array" ref="C55">IF(ROWS(Home!$C$3:$C54)&lt;=COUNTIF(result,'C1'!$F$1),INDEX(num,SMALL(IF(result=$F$1,ROW(result)-ROW(Home!$C$3)+1),ROW(52:52))),"")</f>
        <v/>
      </c>
      <c r="D55" s="39" t="str">
        <f>IF(C55="","",VLOOKUP($C55,Home!$C$3:$K$1000,2,FALSE))</f>
        <v/>
      </c>
      <c r="E55" s="39" t="str">
        <f>IF(C55="","",VLOOKUP($C55,Home!$C$3:$K$1000,3,FALSE))</f>
        <v/>
      </c>
      <c r="F55" s="39" t="str">
        <f>IF(C55="","",VLOOKUP($C55,Home!$C$3:$K$1000,4,FALSE))</f>
        <v/>
      </c>
      <c r="G55" s="39" t="str">
        <f>IF(C55="","",VLOOKUP($C55,Home!$C$3:$K$1000,5,FALSE))</f>
        <v/>
      </c>
      <c r="H55" s="39" t="str">
        <f>IF(C55="","",VLOOKUP($C55,Home!$C$3:$K$1000,6,FALSE))</f>
        <v/>
      </c>
      <c r="I55" s="39" t="str">
        <f>IF(C55="","",VLOOKUP($C55,Home!$C$3:$K$1000,7,FALSE))</f>
        <v/>
      </c>
      <c r="J55" s="39" t="str">
        <f>IF(C55="","",VLOOKUP($C55,Home!$C$3:$K$1000,8,FALSE))</f>
        <v/>
      </c>
      <c r="K55" s="39" t="str">
        <f>IF(C55="","",VLOOKUP($C55,Home!$C$3:$K$1000,9,FALSE))</f>
        <v/>
      </c>
    </row>
    <row r="56" spans="1:11" s="38" customFormat="1" ht="15">
      <c r="A56" s="38" t="str">
        <f t="shared" si="0"/>
        <v/>
      </c>
      <c r="B56" s="38" t="str">
        <f>IF(C56="","",INDEX(Home!$B$3:$B$1000,MATCH('C1'!C56,num,0),1))</f>
        <v/>
      </c>
      <c r="C56" s="38" t="str">
        <f t="array" ref="C56">IF(ROWS(Home!$C$3:$C55)&lt;=COUNTIF(result,'C1'!$F$1),INDEX(num,SMALL(IF(result=$F$1,ROW(result)-ROW(Home!$C$3)+1),ROW(53:53))),"")</f>
        <v/>
      </c>
      <c r="D56" s="39" t="str">
        <f>IF(C56="","",VLOOKUP($C56,Home!$C$3:$K$1000,2,FALSE))</f>
        <v/>
      </c>
      <c r="E56" s="39" t="str">
        <f>IF(C56="","",VLOOKUP($C56,Home!$C$3:$K$1000,3,FALSE))</f>
        <v/>
      </c>
      <c r="F56" s="39" t="str">
        <f>IF(C56="","",VLOOKUP($C56,Home!$C$3:$K$1000,4,FALSE))</f>
        <v/>
      </c>
      <c r="G56" s="39" t="str">
        <f>IF(C56="","",VLOOKUP($C56,Home!$C$3:$K$1000,5,FALSE))</f>
        <v/>
      </c>
      <c r="H56" s="39" t="str">
        <f>IF(C56="","",VLOOKUP($C56,Home!$C$3:$K$1000,6,FALSE))</f>
        <v/>
      </c>
      <c r="I56" s="39" t="str">
        <f>IF(C56="","",VLOOKUP($C56,Home!$C$3:$K$1000,7,FALSE))</f>
        <v/>
      </c>
      <c r="J56" s="39" t="str">
        <f>IF(C56="","",VLOOKUP($C56,Home!$C$3:$K$1000,8,FALSE))</f>
        <v/>
      </c>
      <c r="K56" s="39" t="str">
        <f>IF(C56="","",VLOOKUP($C56,Home!$C$3:$K$1000,9,FALSE))</f>
        <v/>
      </c>
    </row>
    <row r="57" spans="1:11" s="38" customFormat="1" ht="15">
      <c r="A57" s="38" t="str">
        <f t="shared" si="0"/>
        <v/>
      </c>
      <c r="B57" s="38" t="str">
        <f>IF(C57="","",INDEX(Home!$B$3:$B$1000,MATCH('C1'!C57,num,0),1))</f>
        <v/>
      </c>
      <c r="C57" s="38" t="str">
        <f t="array" ref="C57">IF(ROWS(Home!$C$3:$C56)&lt;=COUNTIF(result,'C1'!$F$1),INDEX(num,SMALL(IF(result=$F$1,ROW(result)-ROW(Home!$C$3)+1),ROW(54:54))),"")</f>
        <v/>
      </c>
      <c r="D57" s="39" t="str">
        <f>IF(C57="","",VLOOKUP($C57,Home!$C$3:$K$1000,2,FALSE))</f>
        <v/>
      </c>
      <c r="E57" s="39" t="str">
        <f>IF(C57="","",VLOOKUP($C57,Home!$C$3:$K$1000,3,FALSE))</f>
        <v/>
      </c>
      <c r="F57" s="39" t="str">
        <f>IF(C57="","",VLOOKUP($C57,Home!$C$3:$K$1000,4,FALSE))</f>
        <v/>
      </c>
      <c r="G57" s="39" t="str">
        <f>IF(C57="","",VLOOKUP($C57,Home!$C$3:$K$1000,5,FALSE))</f>
        <v/>
      </c>
      <c r="H57" s="39" t="str">
        <f>IF(C57="","",VLOOKUP($C57,Home!$C$3:$K$1000,6,FALSE))</f>
        <v/>
      </c>
      <c r="I57" s="39" t="str">
        <f>IF(C57="","",VLOOKUP($C57,Home!$C$3:$K$1000,7,FALSE))</f>
        <v/>
      </c>
      <c r="J57" s="39" t="str">
        <f>IF(C57="","",VLOOKUP($C57,Home!$C$3:$K$1000,8,FALSE))</f>
        <v/>
      </c>
      <c r="K57" s="39" t="str">
        <f>IF(C57="","",VLOOKUP($C57,Home!$C$3:$K$1000,9,FALSE))</f>
        <v/>
      </c>
    </row>
    <row r="58" spans="1:11" s="38" customFormat="1" ht="15">
      <c r="A58" s="38" t="str">
        <f t="shared" si="0"/>
        <v/>
      </c>
      <c r="B58" s="38" t="str">
        <f>IF(C58="","",INDEX(Home!$B$3:$B$1000,MATCH('C1'!C58,num,0),1))</f>
        <v/>
      </c>
      <c r="C58" s="38" t="str">
        <f t="array" ref="C58">IF(ROWS(Home!$C$3:$C57)&lt;=COUNTIF(result,'C1'!$F$1),INDEX(num,SMALL(IF(result=$F$1,ROW(result)-ROW(Home!$C$3)+1),ROW(55:55))),"")</f>
        <v/>
      </c>
      <c r="D58" s="39" t="str">
        <f>IF(C58="","",VLOOKUP($C58,Home!$C$3:$K$1000,2,FALSE))</f>
        <v/>
      </c>
      <c r="E58" s="39" t="str">
        <f>IF(C58="","",VLOOKUP($C58,Home!$C$3:$K$1000,3,FALSE))</f>
        <v/>
      </c>
      <c r="F58" s="39" t="str">
        <f>IF(C58="","",VLOOKUP($C58,Home!$C$3:$K$1000,4,FALSE))</f>
        <v/>
      </c>
      <c r="G58" s="39" t="str">
        <f>IF(C58="","",VLOOKUP($C58,Home!$C$3:$K$1000,5,FALSE))</f>
        <v/>
      </c>
      <c r="H58" s="39" t="str">
        <f>IF(C58="","",VLOOKUP($C58,Home!$C$3:$K$1000,6,FALSE))</f>
        <v/>
      </c>
      <c r="I58" s="39" t="str">
        <f>IF(C58="","",VLOOKUP($C58,Home!$C$3:$K$1000,7,FALSE))</f>
        <v/>
      </c>
      <c r="J58" s="39" t="str">
        <f>IF(C58="","",VLOOKUP($C58,Home!$C$3:$K$1000,8,FALSE))</f>
        <v/>
      </c>
      <c r="K58" s="39" t="str">
        <f>IF(C58="","",VLOOKUP($C58,Home!$C$3:$K$1000,9,FALSE))</f>
        <v/>
      </c>
    </row>
    <row r="59" spans="1:11" s="38" customFormat="1" ht="15">
      <c r="A59" s="38" t="str">
        <f t="shared" si="0"/>
        <v/>
      </c>
      <c r="B59" s="38" t="str">
        <f>IF(C59="","",INDEX(Home!$B$3:$B$1000,MATCH('C1'!C59,num,0),1))</f>
        <v/>
      </c>
      <c r="C59" s="38" t="str">
        <f t="array" ref="C59">IF(ROWS(Home!$C$3:$C58)&lt;=COUNTIF(result,'C1'!$F$1),INDEX(num,SMALL(IF(result=$F$1,ROW(result)-ROW(Home!$C$3)+1),ROW(56:56))),"")</f>
        <v/>
      </c>
      <c r="D59" s="39" t="str">
        <f>IF(C59="","",VLOOKUP($C59,Home!$C$3:$K$1000,2,FALSE))</f>
        <v/>
      </c>
      <c r="E59" s="39" t="str">
        <f>IF(C59="","",VLOOKUP($C59,Home!$C$3:$K$1000,3,FALSE))</f>
        <v/>
      </c>
      <c r="F59" s="39" t="str">
        <f>IF(C59="","",VLOOKUP($C59,Home!$C$3:$K$1000,4,FALSE))</f>
        <v/>
      </c>
      <c r="G59" s="39" t="str">
        <f>IF(C59="","",VLOOKUP($C59,Home!$C$3:$K$1000,5,FALSE))</f>
        <v/>
      </c>
      <c r="H59" s="39" t="str">
        <f>IF(C59="","",VLOOKUP($C59,Home!$C$3:$K$1000,6,FALSE))</f>
        <v/>
      </c>
      <c r="I59" s="39" t="str">
        <f>IF(C59="","",VLOOKUP($C59,Home!$C$3:$K$1000,7,FALSE))</f>
        <v/>
      </c>
      <c r="J59" s="39" t="str">
        <f>IF(C59="","",VLOOKUP($C59,Home!$C$3:$K$1000,8,FALSE))</f>
        <v/>
      </c>
      <c r="K59" s="39" t="str">
        <f>IF(C59="","",VLOOKUP($C59,Home!$C$3:$K$1000,9,FALSE))</f>
        <v/>
      </c>
    </row>
    <row r="60" spans="1:11" s="38" customFormat="1" ht="15">
      <c r="A60" s="38" t="str">
        <f t="shared" si="0"/>
        <v/>
      </c>
      <c r="B60" s="38" t="str">
        <f>IF(C60="","",INDEX(Home!$B$3:$B$1000,MATCH('C1'!C60,num,0),1))</f>
        <v/>
      </c>
      <c r="C60" s="38" t="str">
        <f t="array" ref="C60">IF(ROWS(Home!$C$3:$C59)&lt;=COUNTIF(result,'C1'!$F$1),INDEX(num,SMALL(IF(result=$F$1,ROW(result)-ROW(Home!$C$3)+1),ROW(57:57))),"")</f>
        <v/>
      </c>
      <c r="D60" s="39" t="str">
        <f>IF(C60="","",VLOOKUP($C60,Home!$C$3:$K$1000,2,FALSE))</f>
        <v/>
      </c>
      <c r="E60" s="39" t="str">
        <f>IF(C60="","",VLOOKUP($C60,Home!$C$3:$K$1000,3,FALSE))</f>
        <v/>
      </c>
      <c r="F60" s="39" t="str">
        <f>IF(C60="","",VLOOKUP($C60,Home!$C$3:$K$1000,4,FALSE))</f>
        <v/>
      </c>
      <c r="G60" s="39" t="str">
        <f>IF(C60="","",VLOOKUP($C60,Home!$C$3:$K$1000,5,FALSE))</f>
        <v/>
      </c>
      <c r="H60" s="39" t="str">
        <f>IF(C60="","",VLOOKUP($C60,Home!$C$3:$K$1000,6,FALSE))</f>
        <v/>
      </c>
      <c r="I60" s="39" t="str">
        <f>IF(C60="","",VLOOKUP($C60,Home!$C$3:$K$1000,7,FALSE))</f>
        <v/>
      </c>
      <c r="J60" s="39" t="str">
        <f>IF(C60="","",VLOOKUP($C60,Home!$C$3:$K$1000,8,FALSE))</f>
        <v/>
      </c>
      <c r="K60" s="39" t="str">
        <f>IF(C60="","",VLOOKUP($C60,Home!$C$3:$K$1000,9,FALSE))</f>
        <v/>
      </c>
    </row>
    <row r="61" spans="1:11" s="38" customFormat="1" ht="15">
      <c r="A61" s="38" t="str">
        <f t="shared" si="0"/>
        <v/>
      </c>
      <c r="B61" s="38" t="str">
        <f>IF(C61="","",INDEX(Home!$B$3:$B$1000,MATCH('C1'!C61,num,0),1))</f>
        <v/>
      </c>
      <c r="C61" s="38" t="str">
        <f t="array" ref="C61">IF(ROWS(Home!$C$3:$C60)&lt;=COUNTIF(result,'C1'!$F$1),INDEX(num,SMALL(IF(result=$F$1,ROW(result)-ROW(Home!$C$3)+1),ROW(58:58))),"")</f>
        <v/>
      </c>
      <c r="D61" s="39" t="str">
        <f>IF(C61="","",VLOOKUP($C61,Home!$C$3:$K$1000,2,FALSE))</f>
        <v/>
      </c>
      <c r="E61" s="39" t="str">
        <f>IF(C61="","",VLOOKUP($C61,Home!$C$3:$K$1000,3,FALSE))</f>
        <v/>
      </c>
      <c r="F61" s="39" t="str">
        <f>IF(C61="","",VLOOKUP($C61,Home!$C$3:$K$1000,4,FALSE))</f>
        <v/>
      </c>
      <c r="G61" s="39" t="str">
        <f>IF(C61="","",VLOOKUP($C61,Home!$C$3:$K$1000,5,FALSE))</f>
        <v/>
      </c>
      <c r="H61" s="39" t="str">
        <f>IF(C61="","",VLOOKUP($C61,Home!$C$3:$K$1000,6,FALSE))</f>
        <v/>
      </c>
      <c r="I61" s="39" t="str">
        <f>IF(C61="","",VLOOKUP($C61,Home!$C$3:$K$1000,7,FALSE))</f>
        <v/>
      </c>
      <c r="J61" s="39" t="str">
        <f>IF(C61="","",VLOOKUP($C61,Home!$C$3:$K$1000,8,FALSE))</f>
        <v/>
      </c>
      <c r="K61" s="39" t="str">
        <f>IF(C61="","",VLOOKUP($C61,Home!$C$3:$K$1000,9,FALSE))</f>
        <v/>
      </c>
    </row>
    <row r="62" spans="1:11" s="38" customFormat="1" ht="15">
      <c r="A62" s="38" t="str">
        <f t="shared" si="0"/>
        <v/>
      </c>
      <c r="B62" s="38" t="str">
        <f>IF(C62="","",INDEX(Home!$B$3:$B$1000,MATCH('C1'!C62,num,0),1))</f>
        <v/>
      </c>
      <c r="C62" s="38" t="str">
        <f t="array" ref="C62">IF(ROWS(Home!$C$3:$C61)&lt;=COUNTIF(result,'C1'!$F$1),INDEX(num,SMALL(IF(result=$F$1,ROW(result)-ROW(Home!$C$3)+1),ROW(59:59))),"")</f>
        <v/>
      </c>
      <c r="D62" s="39" t="str">
        <f>IF(C62="","",VLOOKUP($C62,Home!$C$3:$K$1000,2,FALSE))</f>
        <v/>
      </c>
      <c r="E62" s="39" t="str">
        <f>IF(C62="","",VLOOKUP($C62,Home!$C$3:$K$1000,3,FALSE))</f>
        <v/>
      </c>
      <c r="F62" s="39" t="str">
        <f>IF(C62="","",VLOOKUP($C62,Home!$C$3:$K$1000,4,FALSE))</f>
        <v/>
      </c>
      <c r="G62" s="39" t="str">
        <f>IF(C62="","",VLOOKUP($C62,Home!$C$3:$K$1000,5,FALSE))</f>
        <v/>
      </c>
      <c r="H62" s="39" t="str">
        <f>IF(C62="","",VLOOKUP($C62,Home!$C$3:$K$1000,6,FALSE))</f>
        <v/>
      </c>
      <c r="I62" s="39" t="str">
        <f>IF(C62="","",VLOOKUP($C62,Home!$C$3:$K$1000,7,FALSE))</f>
        <v/>
      </c>
      <c r="J62" s="39" t="str">
        <f>IF(C62="","",VLOOKUP($C62,Home!$C$3:$K$1000,8,FALSE))</f>
        <v/>
      </c>
      <c r="K62" s="39" t="str">
        <f>IF(C62="","",VLOOKUP($C62,Home!$C$3:$K$1000,9,FALSE))</f>
        <v/>
      </c>
    </row>
    <row r="63" spans="1:11" s="38" customFormat="1" ht="15">
      <c r="A63" s="38" t="str">
        <f t="shared" si="0"/>
        <v/>
      </c>
      <c r="B63" s="38" t="str">
        <f>IF(C63="","",INDEX(Home!$B$3:$B$1000,MATCH('C1'!C63,num,0),1))</f>
        <v/>
      </c>
      <c r="C63" s="38" t="str">
        <f t="array" ref="C63">IF(ROWS(Home!$C$3:$C62)&lt;=COUNTIF(result,'C1'!$F$1),INDEX(num,SMALL(IF(result=$F$1,ROW(result)-ROW(Home!$C$3)+1),ROW(60:60))),"")</f>
        <v/>
      </c>
      <c r="D63" s="39" t="str">
        <f>IF(C63="","",VLOOKUP($C63,Home!$C$3:$K$1000,2,FALSE))</f>
        <v/>
      </c>
      <c r="E63" s="39" t="str">
        <f>IF(C63="","",VLOOKUP($C63,Home!$C$3:$K$1000,3,FALSE))</f>
        <v/>
      </c>
      <c r="F63" s="39" t="str">
        <f>IF(C63="","",VLOOKUP($C63,Home!$C$3:$K$1000,4,FALSE))</f>
        <v/>
      </c>
      <c r="G63" s="39" t="str">
        <f>IF(C63="","",VLOOKUP($C63,Home!$C$3:$K$1000,5,FALSE))</f>
        <v/>
      </c>
      <c r="H63" s="39" t="str">
        <f>IF(C63="","",VLOOKUP($C63,Home!$C$3:$K$1000,6,FALSE))</f>
        <v/>
      </c>
      <c r="I63" s="39" t="str">
        <f>IF(C63="","",VLOOKUP($C63,Home!$C$3:$K$1000,7,FALSE))</f>
        <v/>
      </c>
      <c r="J63" s="39" t="str">
        <f>IF(C63="","",VLOOKUP($C63,Home!$C$3:$K$1000,8,FALSE))</f>
        <v/>
      </c>
      <c r="K63" s="39" t="str">
        <f>IF(C63="","",VLOOKUP($C63,Home!$C$3:$K$1000,9,FALSE))</f>
        <v/>
      </c>
    </row>
    <row r="64" spans="1:11" s="38" customFormat="1" ht="15">
      <c r="A64" s="38" t="str">
        <f t="shared" si="0"/>
        <v/>
      </c>
      <c r="B64" s="38" t="str">
        <f>IF(C64="","",INDEX(Home!$B$3:$B$1000,MATCH('C1'!C64,num,0),1))</f>
        <v/>
      </c>
      <c r="C64" s="38" t="str">
        <f t="array" ref="C64">IF(ROWS(Home!$C$3:$C63)&lt;=COUNTIF(result,'C1'!$F$1),INDEX(num,SMALL(IF(result=$F$1,ROW(result)-ROW(Home!$C$3)+1),ROW(61:61))),"")</f>
        <v/>
      </c>
      <c r="D64" s="39" t="str">
        <f>IF(C64="","",VLOOKUP($C64,Home!$C$3:$K$1000,2,FALSE))</f>
        <v/>
      </c>
      <c r="E64" s="39" t="str">
        <f>IF(C64="","",VLOOKUP($C64,Home!$C$3:$K$1000,3,FALSE))</f>
        <v/>
      </c>
      <c r="F64" s="39" t="str">
        <f>IF(C64="","",VLOOKUP($C64,Home!$C$3:$K$1000,4,FALSE))</f>
        <v/>
      </c>
      <c r="G64" s="39" t="str">
        <f>IF(C64="","",VLOOKUP($C64,Home!$C$3:$K$1000,5,FALSE))</f>
        <v/>
      </c>
      <c r="H64" s="39" t="str">
        <f>IF(C64="","",VLOOKUP($C64,Home!$C$3:$K$1000,6,FALSE))</f>
        <v/>
      </c>
      <c r="I64" s="39" t="str">
        <f>IF(C64="","",VLOOKUP($C64,Home!$C$3:$K$1000,7,FALSE))</f>
        <v/>
      </c>
      <c r="J64" s="39" t="str">
        <f>IF(C64="","",VLOOKUP($C64,Home!$C$3:$K$1000,8,FALSE))</f>
        <v/>
      </c>
      <c r="K64" s="39" t="str">
        <f>IF(C64="","",VLOOKUP($C64,Home!$C$3:$K$1000,9,FALSE))</f>
        <v/>
      </c>
    </row>
    <row r="65" spans="1:11" s="38" customFormat="1" ht="15">
      <c r="A65" s="38" t="str">
        <f t="shared" si="0"/>
        <v/>
      </c>
      <c r="B65" s="38" t="str">
        <f>IF(C65="","",INDEX(Home!$B$3:$B$1000,MATCH('C1'!C65,num,0),1))</f>
        <v/>
      </c>
      <c r="C65" s="38" t="str">
        <f t="array" ref="C65">IF(ROWS(Home!$C$3:$C64)&lt;=COUNTIF(result,'C1'!$F$1),INDEX(num,SMALL(IF(result=$F$1,ROW(result)-ROW(Home!$C$3)+1),ROW(62:62))),"")</f>
        <v/>
      </c>
      <c r="D65" s="39" t="str">
        <f>IF(C65="","",VLOOKUP($C65,Home!$C$3:$K$1000,2,FALSE))</f>
        <v/>
      </c>
      <c r="E65" s="39" t="str">
        <f>IF(C65="","",VLOOKUP($C65,Home!$C$3:$K$1000,3,FALSE))</f>
        <v/>
      </c>
      <c r="F65" s="39" t="str">
        <f>IF(C65="","",VLOOKUP($C65,Home!$C$3:$K$1000,4,FALSE))</f>
        <v/>
      </c>
      <c r="G65" s="39" t="str">
        <f>IF(C65="","",VLOOKUP($C65,Home!$C$3:$K$1000,5,FALSE))</f>
        <v/>
      </c>
      <c r="H65" s="39" t="str">
        <f>IF(C65="","",VLOOKUP($C65,Home!$C$3:$K$1000,6,FALSE))</f>
        <v/>
      </c>
      <c r="I65" s="39" t="str">
        <f>IF(C65="","",VLOOKUP($C65,Home!$C$3:$K$1000,7,FALSE))</f>
        <v/>
      </c>
      <c r="J65" s="39" t="str">
        <f>IF(C65="","",VLOOKUP($C65,Home!$C$3:$K$1000,8,FALSE))</f>
        <v/>
      </c>
      <c r="K65" s="39" t="str">
        <f>IF(C65="","",VLOOKUP($C65,Home!$C$3:$K$1000,9,FALSE))</f>
        <v/>
      </c>
    </row>
    <row r="66" spans="1:11" s="38" customFormat="1" ht="15">
      <c r="A66" s="38" t="str">
        <f t="shared" si="0"/>
        <v/>
      </c>
      <c r="B66" s="38" t="str">
        <f>IF(C66="","",INDEX(Home!$B$3:$B$1000,MATCH('C1'!C66,num,0),1))</f>
        <v/>
      </c>
      <c r="C66" s="38" t="str">
        <f t="array" ref="C66">IF(ROWS(Home!$C$3:$C65)&lt;=COUNTIF(result,'C1'!$F$1),INDEX(num,SMALL(IF(result=$F$1,ROW(result)-ROW(Home!$C$3)+1),ROW(63:63))),"")</f>
        <v/>
      </c>
      <c r="D66" s="39" t="str">
        <f>IF(C66="","",VLOOKUP($C66,Home!$C$3:$K$1000,2,FALSE))</f>
        <v/>
      </c>
      <c r="E66" s="39" t="str">
        <f>IF(C66="","",VLOOKUP($C66,Home!$C$3:$K$1000,3,FALSE))</f>
        <v/>
      </c>
      <c r="F66" s="39" t="str">
        <f>IF(C66="","",VLOOKUP($C66,Home!$C$3:$K$1000,4,FALSE))</f>
        <v/>
      </c>
      <c r="G66" s="39" t="str">
        <f>IF(C66="","",VLOOKUP($C66,Home!$C$3:$K$1000,5,FALSE))</f>
        <v/>
      </c>
      <c r="H66" s="39" t="str">
        <f>IF(C66="","",VLOOKUP($C66,Home!$C$3:$K$1000,6,FALSE))</f>
        <v/>
      </c>
      <c r="I66" s="39" t="str">
        <f>IF(C66="","",VLOOKUP($C66,Home!$C$3:$K$1000,7,FALSE))</f>
        <v/>
      </c>
      <c r="J66" s="39" t="str">
        <f>IF(C66="","",VLOOKUP($C66,Home!$C$3:$K$1000,8,FALSE))</f>
        <v/>
      </c>
      <c r="K66" s="39" t="str">
        <f>IF(C66="","",VLOOKUP($C66,Home!$C$3:$K$1000,9,FALSE))</f>
        <v/>
      </c>
    </row>
    <row r="67" spans="1:11" s="38" customFormat="1" ht="15">
      <c r="A67" s="38" t="str">
        <f t="shared" si="0"/>
        <v/>
      </c>
      <c r="B67" s="38" t="str">
        <f>IF(C67="","",INDEX(Home!$B$3:$B$1000,MATCH('C1'!C67,num,0),1))</f>
        <v/>
      </c>
      <c r="C67" s="38" t="str">
        <f t="array" ref="C67">IF(ROWS(Home!$C$3:$C66)&lt;=COUNTIF(result,'C1'!$F$1),INDEX(num,SMALL(IF(result=$F$1,ROW(result)-ROW(Home!$C$3)+1),ROW(64:64))),"")</f>
        <v/>
      </c>
      <c r="D67" s="39" t="str">
        <f>IF(C67="","",VLOOKUP($C67,Home!$C$3:$K$1000,2,FALSE))</f>
        <v/>
      </c>
      <c r="E67" s="39" t="str">
        <f>IF(C67="","",VLOOKUP($C67,Home!$C$3:$K$1000,3,FALSE))</f>
        <v/>
      </c>
      <c r="F67" s="39" t="str">
        <f>IF(C67="","",VLOOKUP($C67,Home!$C$3:$K$1000,4,FALSE))</f>
        <v/>
      </c>
      <c r="G67" s="39" t="str">
        <f>IF(C67="","",VLOOKUP($C67,Home!$C$3:$K$1000,5,FALSE))</f>
        <v/>
      </c>
      <c r="H67" s="39" t="str">
        <f>IF(C67="","",VLOOKUP($C67,Home!$C$3:$K$1000,6,FALSE))</f>
        <v/>
      </c>
      <c r="I67" s="39" t="str">
        <f>IF(C67="","",VLOOKUP($C67,Home!$C$3:$K$1000,7,FALSE))</f>
        <v/>
      </c>
      <c r="J67" s="39" t="str">
        <f>IF(C67="","",VLOOKUP($C67,Home!$C$3:$K$1000,8,FALSE))</f>
        <v/>
      </c>
      <c r="K67" s="39" t="str">
        <f>IF(C67="","",VLOOKUP($C67,Home!$C$3:$K$1000,9,FALSE))</f>
        <v/>
      </c>
    </row>
    <row r="68" spans="1:11" s="38" customFormat="1" ht="15">
      <c r="A68" s="38" t="str">
        <f t="shared" si="0"/>
        <v/>
      </c>
      <c r="B68" s="38" t="str">
        <f>IF(C68="","",INDEX(Home!$B$3:$B$1000,MATCH('C1'!C68,num,0),1))</f>
        <v/>
      </c>
      <c r="C68" s="38" t="str">
        <f t="array" ref="C68">IF(ROWS(Home!$C$3:$C67)&lt;=COUNTIF(result,'C1'!$F$1),INDEX(num,SMALL(IF(result=$F$1,ROW(result)-ROW(Home!$C$3)+1),ROW(65:65))),"")</f>
        <v/>
      </c>
      <c r="D68" s="39" t="str">
        <f>IF(C68="","",VLOOKUP($C68,Home!$C$3:$K$1000,2,FALSE))</f>
        <v/>
      </c>
      <c r="E68" s="39" t="str">
        <f>IF(C68="","",VLOOKUP($C68,Home!$C$3:$K$1000,3,FALSE))</f>
        <v/>
      </c>
      <c r="F68" s="39" t="str">
        <f>IF(C68="","",VLOOKUP($C68,Home!$C$3:$K$1000,4,FALSE))</f>
        <v/>
      </c>
      <c r="G68" s="39" t="str">
        <f>IF(C68="","",VLOOKUP($C68,Home!$C$3:$K$1000,5,FALSE))</f>
        <v/>
      </c>
      <c r="H68" s="39" t="str">
        <f>IF(C68="","",VLOOKUP($C68,Home!$C$3:$K$1000,6,FALSE))</f>
        <v/>
      </c>
      <c r="I68" s="39" t="str">
        <f>IF(C68="","",VLOOKUP($C68,Home!$C$3:$K$1000,7,FALSE))</f>
        <v/>
      </c>
      <c r="J68" s="39" t="str">
        <f>IF(C68="","",VLOOKUP($C68,Home!$C$3:$K$1000,8,FALSE))</f>
        <v/>
      </c>
      <c r="K68" s="39" t="str">
        <f>IF(C68="","",VLOOKUP($C68,Home!$C$3:$K$1000,9,FALSE))</f>
        <v/>
      </c>
    </row>
    <row r="69" spans="1:11" s="38" customFormat="1" ht="15">
      <c r="A69" s="38" t="str">
        <f t="shared" si="0"/>
        <v/>
      </c>
      <c r="B69" s="38" t="str">
        <f>IF(C69="","",INDEX(Home!$B$3:$B$1000,MATCH('C1'!C69,num,0),1))</f>
        <v/>
      </c>
      <c r="C69" s="38" t="str">
        <f t="array" ref="C69">IF(ROWS(Home!$C$3:$C68)&lt;=COUNTIF(result,'C1'!$F$1),INDEX(num,SMALL(IF(result=$F$1,ROW(result)-ROW(Home!$C$3)+1),ROW(66:66))),"")</f>
        <v/>
      </c>
      <c r="D69" s="39" t="str">
        <f>IF(C69="","",VLOOKUP($C69,Home!$C$3:$K$1000,2,FALSE))</f>
        <v/>
      </c>
      <c r="E69" s="39" t="str">
        <f>IF(C69="","",VLOOKUP($C69,Home!$C$3:$K$1000,3,FALSE))</f>
        <v/>
      </c>
      <c r="F69" s="39" t="str">
        <f>IF(C69="","",VLOOKUP($C69,Home!$C$3:$K$1000,4,FALSE))</f>
        <v/>
      </c>
      <c r="G69" s="39" t="str">
        <f>IF(C69="","",VLOOKUP($C69,Home!$C$3:$K$1000,5,FALSE))</f>
        <v/>
      </c>
      <c r="H69" s="39" t="str">
        <f>IF(C69="","",VLOOKUP($C69,Home!$C$3:$K$1000,6,FALSE))</f>
        <v/>
      </c>
      <c r="I69" s="39" t="str">
        <f>IF(C69="","",VLOOKUP($C69,Home!$C$3:$K$1000,7,FALSE))</f>
        <v/>
      </c>
      <c r="J69" s="39" t="str">
        <f>IF(C69="","",VLOOKUP($C69,Home!$C$3:$K$1000,8,FALSE))</f>
        <v/>
      </c>
      <c r="K69" s="39" t="str">
        <f>IF(C69="","",VLOOKUP($C69,Home!$C$3:$K$1000,9,FALSE))</f>
        <v/>
      </c>
    </row>
    <row r="70" spans="1:11" s="38" customFormat="1" ht="15">
      <c r="A70" s="38" t="str">
        <f t="shared" ref="A70:A133" si="1">IF(C70="","",A69+1)</f>
        <v/>
      </c>
      <c r="B70" s="38" t="str">
        <f>IF(C70="","",INDEX(Home!$B$3:$B$1000,MATCH('C1'!C70,num,0),1))</f>
        <v/>
      </c>
      <c r="C70" s="38" t="str">
        <f t="array" ref="C70">IF(ROWS(Home!$C$3:$C69)&lt;=COUNTIF(result,'C1'!$F$1),INDEX(num,SMALL(IF(result=$F$1,ROW(result)-ROW(Home!$C$3)+1),ROW(67:67))),"")</f>
        <v/>
      </c>
      <c r="D70" s="39" t="str">
        <f>IF(C70="","",VLOOKUP($C70,Home!$C$3:$K$1000,2,FALSE))</f>
        <v/>
      </c>
      <c r="E70" s="39" t="str">
        <f>IF(C70="","",VLOOKUP($C70,Home!$C$3:$K$1000,3,FALSE))</f>
        <v/>
      </c>
      <c r="F70" s="39" t="str">
        <f>IF(C70="","",VLOOKUP($C70,Home!$C$3:$K$1000,4,FALSE))</f>
        <v/>
      </c>
      <c r="G70" s="39" t="str">
        <f>IF(C70="","",VLOOKUP($C70,Home!$C$3:$K$1000,5,FALSE))</f>
        <v/>
      </c>
      <c r="H70" s="39" t="str">
        <f>IF(C70="","",VLOOKUP($C70,Home!$C$3:$K$1000,6,FALSE))</f>
        <v/>
      </c>
      <c r="I70" s="39" t="str">
        <f>IF(C70="","",VLOOKUP($C70,Home!$C$3:$K$1000,7,FALSE))</f>
        <v/>
      </c>
      <c r="J70" s="39" t="str">
        <f>IF(C70="","",VLOOKUP($C70,Home!$C$3:$K$1000,8,FALSE))</f>
        <v/>
      </c>
      <c r="K70" s="39" t="str">
        <f>IF(C70="","",VLOOKUP($C70,Home!$C$3:$K$1000,9,FALSE))</f>
        <v/>
      </c>
    </row>
    <row r="71" spans="1:11" s="38" customFormat="1" ht="15">
      <c r="A71" s="38" t="str">
        <f t="shared" si="1"/>
        <v/>
      </c>
      <c r="B71" s="38" t="str">
        <f>IF(C71="","",INDEX(Home!$B$3:$B$1000,MATCH('C1'!C71,num,0),1))</f>
        <v/>
      </c>
      <c r="C71" s="38" t="str">
        <f t="array" ref="C71">IF(ROWS(Home!$C$3:$C70)&lt;=COUNTIF(result,'C1'!$F$1),INDEX(num,SMALL(IF(result=$F$1,ROW(result)-ROW(Home!$C$3)+1),ROW(68:68))),"")</f>
        <v/>
      </c>
      <c r="D71" s="39" t="str">
        <f>IF(C71="","",VLOOKUP($C71,Home!$C$3:$K$1000,2,FALSE))</f>
        <v/>
      </c>
      <c r="E71" s="39" t="str">
        <f>IF(C71="","",VLOOKUP($C71,Home!$C$3:$K$1000,3,FALSE))</f>
        <v/>
      </c>
      <c r="F71" s="39" t="str">
        <f>IF(C71="","",VLOOKUP($C71,Home!$C$3:$K$1000,4,FALSE))</f>
        <v/>
      </c>
      <c r="G71" s="39" t="str">
        <f>IF(C71="","",VLOOKUP($C71,Home!$C$3:$K$1000,5,FALSE))</f>
        <v/>
      </c>
      <c r="H71" s="39" t="str">
        <f>IF(C71="","",VLOOKUP($C71,Home!$C$3:$K$1000,6,FALSE))</f>
        <v/>
      </c>
      <c r="I71" s="39" t="str">
        <f>IF(C71="","",VLOOKUP($C71,Home!$C$3:$K$1000,7,FALSE))</f>
        <v/>
      </c>
      <c r="J71" s="39" t="str">
        <f>IF(C71="","",VLOOKUP($C71,Home!$C$3:$K$1000,8,FALSE))</f>
        <v/>
      </c>
      <c r="K71" s="39" t="str">
        <f>IF(C71="","",VLOOKUP($C71,Home!$C$3:$K$1000,9,FALSE))</f>
        <v/>
      </c>
    </row>
    <row r="72" spans="1:11" s="38" customFormat="1" ht="15">
      <c r="A72" s="38" t="str">
        <f t="shared" si="1"/>
        <v/>
      </c>
      <c r="B72" s="38" t="str">
        <f>IF(C72="","",INDEX(Home!$B$3:$B$1000,MATCH('C1'!C72,num,0),1))</f>
        <v/>
      </c>
      <c r="C72" s="38" t="str">
        <f t="array" ref="C72">IF(ROWS(Home!$C$3:$C71)&lt;=COUNTIF(result,'C1'!$F$1),INDEX(num,SMALL(IF(result=$F$1,ROW(result)-ROW(Home!$C$3)+1),ROW(69:69))),"")</f>
        <v/>
      </c>
      <c r="D72" s="39" t="str">
        <f>IF(C72="","",VLOOKUP($C72,Home!$C$3:$K$1000,2,FALSE))</f>
        <v/>
      </c>
      <c r="E72" s="39" t="str">
        <f>IF(C72="","",VLOOKUP($C72,Home!$C$3:$K$1000,3,FALSE))</f>
        <v/>
      </c>
      <c r="F72" s="39" t="str">
        <f>IF(C72="","",VLOOKUP($C72,Home!$C$3:$K$1000,4,FALSE))</f>
        <v/>
      </c>
      <c r="G72" s="39" t="str">
        <f>IF(C72="","",VLOOKUP($C72,Home!$C$3:$K$1000,5,FALSE))</f>
        <v/>
      </c>
      <c r="H72" s="39" t="str">
        <f>IF(C72="","",VLOOKUP($C72,Home!$C$3:$K$1000,6,FALSE))</f>
        <v/>
      </c>
      <c r="I72" s="39" t="str">
        <f>IF(C72="","",VLOOKUP($C72,Home!$C$3:$K$1000,7,FALSE))</f>
        <v/>
      </c>
      <c r="J72" s="39" t="str">
        <f>IF(C72="","",VLOOKUP($C72,Home!$C$3:$K$1000,8,FALSE))</f>
        <v/>
      </c>
      <c r="K72" s="39" t="str">
        <f>IF(C72="","",VLOOKUP($C72,Home!$C$3:$K$1000,9,FALSE))</f>
        <v/>
      </c>
    </row>
    <row r="73" spans="1:11" s="38" customFormat="1" ht="15">
      <c r="A73" s="38" t="str">
        <f t="shared" si="1"/>
        <v/>
      </c>
      <c r="B73" s="38" t="str">
        <f>IF(C73="","",INDEX(Home!$B$3:$B$1000,MATCH('C1'!C73,num,0),1))</f>
        <v/>
      </c>
      <c r="C73" s="38" t="str">
        <f t="array" ref="C73">IF(ROWS(Home!$C$3:$C72)&lt;=COUNTIF(result,'C1'!$F$1),INDEX(num,SMALL(IF(result=$F$1,ROW(result)-ROW(Home!$C$3)+1),ROW(70:70))),"")</f>
        <v/>
      </c>
      <c r="D73" s="39" t="str">
        <f>IF(C73="","",VLOOKUP($C73,Home!$C$3:$K$1000,2,FALSE))</f>
        <v/>
      </c>
      <c r="E73" s="39" t="str">
        <f>IF(C73="","",VLOOKUP($C73,Home!$C$3:$K$1000,3,FALSE))</f>
        <v/>
      </c>
      <c r="F73" s="39" t="str">
        <f>IF(C73="","",VLOOKUP($C73,Home!$C$3:$K$1000,4,FALSE))</f>
        <v/>
      </c>
      <c r="G73" s="39" t="str">
        <f>IF(C73="","",VLOOKUP($C73,Home!$C$3:$K$1000,5,FALSE))</f>
        <v/>
      </c>
      <c r="H73" s="39" t="str">
        <f>IF(C73="","",VLOOKUP($C73,Home!$C$3:$K$1000,6,FALSE))</f>
        <v/>
      </c>
      <c r="I73" s="39" t="str">
        <f>IF(C73="","",VLOOKUP($C73,Home!$C$3:$K$1000,7,FALSE))</f>
        <v/>
      </c>
      <c r="J73" s="39" t="str">
        <f>IF(C73="","",VLOOKUP($C73,Home!$C$3:$K$1000,8,FALSE))</f>
        <v/>
      </c>
      <c r="K73" s="39" t="str">
        <f>IF(C73="","",VLOOKUP($C73,Home!$C$3:$K$1000,9,FALSE))</f>
        <v/>
      </c>
    </row>
    <row r="74" spans="1:11" s="38" customFormat="1" ht="15">
      <c r="A74" s="38" t="str">
        <f t="shared" si="1"/>
        <v/>
      </c>
      <c r="B74" s="38" t="str">
        <f>IF(C74="","",INDEX(Home!$B$3:$B$1000,MATCH('C1'!C74,num,0),1))</f>
        <v/>
      </c>
      <c r="C74" s="38" t="str">
        <f t="array" ref="C74">IF(ROWS(Home!$C$3:$C73)&lt;=COUNTIF(result,'C1'!$F$1),INDEX(num,SMALL(IF(result=$F$1,ROW(result)-ROW(Home!$C$3)+1),ROW(71:71))),"")</f>
        <v/>
      </c>
      <c r="D74" s="39" t="str">
        <f>IF(C74="","",VLOOKUP($C74,Home!$C$3:$K$1000,2,FALSE))</f>
        <v/>
      </c>
      <c r="E74" s="39" t="str">
        <f>IF(C74="","",VLOOKUP($C74,Home!$C$3:$K$1000,3,FALSE))</f>
        <v/>
      </c>
      <c r="F74" s="39" t="str">
        <f>IF(C74="","",VLOOKUP($C74,Home!$C$3:$K$1000,4,FALSE))</f>
        <v/>
      </c>
      <c r="G74" s="39" t="str">
        <f>IF(C74="","",VLOOKUP($C74,Home!$C$3:$K$1000,5,FALSE))</f>
        <v/>
      </c>
      <c r="H74" s="39" t="str">
        <f>IF(C74="","",VLOOKUP($C74,Home!$C$3:$K$1000,6,FALSE))</f>
        <v/>
      </c>
      <c r="I74" s="39" t="str">
        <f>IF(C74="","",VLOOKUP($C74,Home!$C$3:$K$1000,7,FALSE))</f>
        <v/>
      </c>
      <c r="J74" s="39" t="str">
        <f>IF(C74="","",VLOOKUP($C74,Home!$C$3:$K$1000,8,FALSE))</f>
        <v/>
      </c>
      <c r="K74" s="39" t="str">
        <f>IF(C74="","",VLOOKUP($C74,Home!$C$3:$K$1000,9,FALSE))</f>
        <v/>
      </c>
    </row>
    <row r="75" spans="1:11" s="38" customFormat="1" ht="15">
      <c r="A75" s="38" t="str">
        <f t="shared" si="1"/>
        <v/>
      </c>
      <c r="B75" s="38" t="str">
        <f>IF(C75="","",INDEX(Home!$B$3:$B$1000,MATCH('C1'!C75,num,0),1))</f>
        <v/>
      </c>
      <c r="C75" s="38" t="str">
        <f t="array" ref="C75">IF(ROWS(Home!$C$3:$C74)&lt;=COUNTIF(result,'C1'!$F$1),INDEX(num,SMALL(IF(result=$F$1,ROW(result)-ROW(Home!$C$3)+1),ROW(72:72))),"")</f>
        <v/>
      </c>
      <c r="D75" s="39" t="str">
        <f>IF(C75="","",VLOOKUP($C75,Home!$C$3:$K$1000,2,FALSE))</f>
        <v/>
      </c>
      <c r="E75" s="39" t="str">
        <f>IF(C75="","",VLOOKUP($C75,Home!$C$3:$K$1000,3,FALSE))</f>
        <v/>
      </c>
      <c r="F75" s="39" t="str">
        <f>IF(C75="","",VLOOKUP($C75,Home!$C$3:$K$1000,4,FALSE))</f>
        <v/>
      </c>
      <c r="G75" s="39" t="str">
        <f>IF(C75="","",VLOOKUP($C75,Home!$C$3:$K$1000,5,FALSE))</f>
        <v/>
      </c>
      <c r="H75" s="39" t="str">
        <f>IF(C75="","",VLOOKUP($C75,Home!$C$3:$K$1000,6,FALSE))</f>
        <v/>
      </c>
      <c r="I75" s="39" t="str">
        <f>IF(C75="","",VLOOKUP($C75,Home!$C$3:$K$1000,7,FALSE))</f>
        <v/>
      </c>
      <c r="J75" s="39" t="str">
        <f>IF(C75="","",VLOOKUP($C75,Home!$C$3:$K$1000,8,FALSE))</f>
        <v/>
      </c>
      <c r="K75" s="39" t="str">
        <f>IF(C75="","",VLOOKUP($C75,Home!$C$3:$K$1000,9,FALSE))</f>
        <v/>
      </c>
    </row>
    <row r="76" spans="1:11" s="38" customFormat="1" ht="15">
      <c r="A76" s="38" t="str">
        <f t="shared" si="1"/>
        <v/>
      </c>
      <c r="B76" s="38" t="str">
        <f>IF(C76="","",INDEX(Home!$B$3:$B$1000,MATCH('C1'!C76,num,0),1))</f>
        <v/>
      </c>
      <c r="C76" s="38" t="str">
        <f t="array" ref="C76">IF(ROWS(Home!$C$3:$C75)&lt;=COUNTIF(result,'C1'!$F$1),INDEX(num,SMALL(IF(result=$F$1,ROW(result)-ROW(Home!$C$3)+1),ROW(73:73))),"")</f>
        <v/>
      </c>
      <c r="D76" s="39" t="str">
        <f>IF(C76="","",VLOOKUP($C76,Home!$C$3:$K$1000,2,FALSE))</f>
        <v/>
      </c>
      <c r="E76" s="39" t="str">
        <f>IF(C76="","",VLOOKUP($C76,Home!$C$3:$K$1000,3,FALSE))</f>
        <v/>
      </c>
      <c r="F76" s="39" t="str">
        <f>IF(C76="","",VLOOKUP($C76,Home!$C$3:$K$1000,4,FALSE))</f>
        <v/>
      </c>
      <c r="G76" s="39" t="str">
        <f>IF(C76="","",VLOOKUP($C76,Home!$C$3:$K$1000,5,FALSE))</f>
        <v/>
      </c>
      <c r="H76" s="39" t="str">
        <f>IF(C76="","",VLOOKUP($C76,Home!$C$3:$K$1000,6,FALSE))</f>
        <v/>
      </c>
      <c r="I76" s="39" t="str">
        <f>IF(C76="","",VLOOKUP($C76,Home!$C$3:$K$1000,7,FALSE))</f>
        <v/>
      </c>
      <c r="J76" s="39" t="str">
        <f>IF(C76="","",VLOOKUP($C76,Home!$C$3:$K$1000,8,FALSE))</f>
        <v/>
      </c>
      <c r="K76" s="39" t="str">
        <f>IF(C76="","",VLOOKUP($C76,Home!$C$3:$K$1000,9,FALSE))</f>
        <v/>
      </c>
    </row>
    <row r="77" spans="1:11" s="38" customFormat="1" ht="15">
      <c r="A77" s="38" t="str">
        <f t="shared" si="1"/>
        <v/>
      </c>
      <c r="B77" s="38" t="str">
        <f>IF(C77="","",INDEX(Home!$B$3:$B$1000,MATCH('C1'!C77,num,0),1))</f>
        <v/>
      </c>
      <c r="C77" s="38" t="str">
        <f t="array" ref="C77">IF(ROWS(Home!$C$3:$C76)&lt;=COUNTIF(result,'C1'!$F$1),INDEX(num,SMALL(IF(result=$F$1,ROW(result)-ROW(Home!$C$3)+1),ROW(74:74))),"")</f>
        <v/>
      </c>
      <c r="D77" s="39" t="str">
        <f>IF(C77="","",VLOOKUP($C77,Home!$C$3:$K$1000,2,FALSE))</f>
        <v/>
      </c>
      <c r="E77" s="39" t="str">
        <f>IF(C77="","",VLOOKUP($C77,Home!$C$3:$K$1000,3,FALSE))</f>
        <v/>
      </c>
      <c r="F77" s="39" t="str">
        <f>IF(C77="","",VLOOKUP($C77,Home!$C$3:$K$1000,4,FALSE))</f>
        <v/>
      </c>
      <c r="G77" s="39" t="str">
        <f>IF(C77="","",VLOOKUP($C77,Home!$C$3:$K$1000,5,FALSE))</f>
        <v/>
      </c>
      <c r="H77" s="39" t="str">
        <f>IF(C77="","",VLOOKUP($C77,Home!$C$3:$K$1000,6,FALSE))</f>
        <v/>
      </c>
      <c r="I77" s="39" t="str">
        <f>IF(C77="","",VLOOKUP($C77,Home!$C$3:$K$1000,7,FALSE))</f>
        <v/>
      </c>
      <c r="J77" s="39" t="str">
        <f>IF(C77="","",VLOOKUP($C77,Home!$C$3:$K$1000,8,FALSE))</f>
        <v/>
      </c>
      <c r="K77" s="39" t="str">
        <f>IF(C77="","",VLOOKUP($C77,Home!$C$3:$K$1000,9,FALSE))</f>
        <v/>
      </c>
    </row>
    <row r="78" spans="1:11" s="38" customFormat="1" ht="15">
      <c r="A78" s="38" t="str">
        <f t="shared" si="1"/>
        <v/>
      </c>
      <c r="B78" s="38" t="str">
        <f>IF(C78="","",INDEX(Home!$B$3:$B$1000,MATCH('C1'!C78,num,0),1))</f>
        <v/>
      </c>
      <c r="C78" s="38" t="str">
        <f t="array" ref="C78">IF(ROWS(Home!$C$3:$C77)&lt;=COUNTIF(result,'C1'!$F$1),INDEX(num,SMALL(IF(result=$F$1,ROW(result)-ROW(Home!$C$3)+1),ROW(75:75))),"")</f>
        <v/>
      </c>
      <c r="D78" s="39" t="str">
        <f>IF(C78="","",VLOOKUP($C78,Home!$C$3:$K$1000,2,FALSE))</f>
        <v/>
      </c>
      <c r="E78" s="39" t="str">
        <f>IF(C78="","",VLOOKUP($C78,Home!$C$3:$K$1000,3,FALSE))</f>
        <v/>
      </c>
      <c r="F78" s="39" t="str">
        <f>IF(C78="","",VLOOKUP($C78,Home!$C$3:$K$1000,4,FALSE))</f>
        <v/>
      </c>
      <c r="G78" s="39" t="str">
        <f>IF(C78="","",VLOOKUP($C78,Home!$C$3:$K$1000,5,FALSE))</f>
        <v/>
      </c>
      <c r="H78" s="39" t="str">
        <f>IF(C78="","",VLOOKUP($C78,Home!$C$3:$K$1000,6,FALSE))</f>
        <v/>
      </c>
      <c r="I78" s="39" t="str">
        <f>IF(C78="","",VLOOKUP($C78,Home!$C$3:$K$1000,7,FALSE))</f>
        <v/>
      </c>
      <c r="J78" s="39" t="str">
        <f>IF(C78="","",VLOOKUP($C78,Home!$C$3:$K$1000,8,FALSE))</f>
        <v/>
      </c>
      <c r="K78" s="39" t="str">
        <f>IF(C78="","",VLOOKUP($C78,Home!$C$3:$K$1000,9,FALSE))</f>
        <v/>
      </c>
    </row>
    <row r="79" spans="1:11" s="38" customFormat="1" ht="15">
      <c r="A79" s="38" t="str">
        <f t="shared" si="1"/>
        <v/>
      </c>
      <c r="B79" s="38" t="str">
        <f>IF(C79="","",INDEX(Home!$B$3:$B$1000,MATCH('C1'!C79,num,0),1))</f>
        <v/>
      </c>
      <c r="C79" s="38" t="str">
        <f t="array" ref="C79">IF(ROWS(Home!$C$3:$C78)&lt;=COUNTIF(result,'C1'!$F$1),INDEX(num,SMALL(IF(result=$F$1,ROW(result)-ROW(Home!$C$3)+1),ROW(76:76))),"")</f>
        <v/>
      </c>
      <c r="D79" s="39" t="str">
        <f>IF(C79="","",VLOOKUP($C79,Home!$C$3:$K$1000,2,FALSE))</f>
        <v/>
      </c>
      <c r="E79" s="39" t="str">
        <f>IF(C79="","",VLOOKUP($C79,Home!$C$3:$K$1000,3,FALSE))</f>
        <v/>
      </c>
      <c r="F79" s="39" t="str">
        <f>IF(C79="","",VLOOKUP($C79,Home!$C$3:$K$1000,4,FALSE))</f>
        <v/>
      </c>
      <c r="G79" s="39" t="str">
        <f>IF(C79="","",VLOOKUP($C79,Home!$C$3:$K$1000,5,FALSE))</f>
        <v/>
      </c>
      <c r="H79" s="39" t="str">
        <f>IF(C79="","",VLOOKUP($C79,Home!$C$3:$K$1000,6,FALSE))</f>
        <v/>
      </c>
      <c r="I79" s="39" t="str">
        <f>IF(C79="","",VLOOKUP($C79,Home!$C$3:$K$1000,7,FALSE))</f>
        <v/>
      </c>
      <c r="J79" s="39" t="str">
        <f>IF(C79="","",VLOOKUP($C79,Home!$C$3:$K$1000,8,FALSE))</f>
        <v/>
      </c>
      <c r="K79" s="39" t="str">
        <f>IF(C79="","",VLOOKUP($C79,Home!$C$3:$K$1000,9,FALSE))</f>
        <v/>
      </c>
    </row>
    <row r="80" spans="1:11" s="38" customFormat="1" ht="15">
      <c r="A80" s="38" t="str">
        <f t="shared" si="1"/>
        <v/>
      </c>
      <c r="B80" s="38" t="str">
        <f>IF(C80="","",INDEX(Home!$B$3:$B$1000,MATCH('C1'!C80,num,0),1))</f>
        <v/>
      </c>
      <c r="C80" s="38" t="str">
        <f t="array" ref="C80">IF(ROWS(Home!$C$3:$C79)&lt;=COUNTIF(result,'C1'!$F$1),INDEX(num,SMALL(IF(result=$F$1,ROW(result)-ROW(Home!$C$3)+1),ROW(77:77))),"")</f>
        <v/>
      </c>
      <c r="D80" s="39" t="str">
        <f>IF(C80="","",VLOOKUP($C80,Home!$C$3:$K$1000,2,FALSE))</f>
        <v/>
      </c>
      <c r="E80" s="39" t="str">
        <f>IF(C80="","",VLOOKUP($C80,Home!$C$3:$K$1000,3,FALSE))</f>
        <v/>
      </c>
      <c r="F80" s="39" t="str">
        <f>IF(C80="","",VLOOKUP($C80,Home!$C$3:$K$1000,4,FALSE))</f>
        <v/>
      </c>
      <c r="G80" s="39" t="str">
        <f>IF(C80="","",VLOOKUP($C80,Home!$C$3:$K$1000,5,FALSE))</f>
        <v/>
      </c>
      <c r="H80" s="39" t="str">
        <f>IF(C80="","",VLOOKUP($C80,Home!$C$3:$K$1000,6,FALSE))</f>
        <v/>
      </c>
      <c r="I80" s="39" t="str">
        <f>IF(C80="","",VLOOKUP($C80,Home!$C$3:$K$1000,7,FALSE))</f>
        <v/>
      </c>
      <c r="J80" s="39" t="str">
        <f>IF(C80="","",VLOOKUP($C80,Home!$C$3:$K$1000,8,FALSE))</f>
        <v/>
      </c>
      <c r="K80" s="39" t="str">
        <f>IF(C80="","",VLOOKUP($C80,Home!$C$3:$K$1000,9,FALSE))</f>
        <v/>
      </c>
    </row>
    <row r="81" spans="1:11" s="38" customFormat="1" ht="15">
      <c r="A81" s="38" t="str">
        <f t="shared" si="1"/>
        <v/>
      </c>
      <c r="B81" s="38" t="str">
        <f>IF(C81="","",INDEX(Home!$B$3:$B$1000,MATCH('C1'!C81,num,0),1))</f>
        <v/>
      </c>
      <c r="C81" s="38" t="str">
        <f t="array" ref="C81">IF(ROWS(Home!$C$3:$C80)&lt;=COUNTIF(result,'C1'!$F$1),INDEX(num,SMALL(IF(result=$F$1,ROW(result)-ROW(Home!$C$3)+1),ROW(78:78))),"")</f>
        <v/>
      </c>
      <c r="D81" s="39" t="str">
        <f>IF(C81="","",VLOOKUP($C81,Home!$C$3:$K$1000,2,FALSE))</f>
        <v/>
      </c>
      <c r="E81" s="39" t="str">
        <f>IF(C81="","",VLOOKUP($C81,Home!$C$3:$K$1000,3,FALSE))</f>
        <v/>
      </c>
      <c r="F81" s="39" t="str">
        <f>IF(C81="","",VLOOKUP($C81,Home!$C$3:$K$1000,4,FALSE))</f>
        <v/>
      </c>
      <c r="G81" s="39" t="str">
        <f>IF(C81="","",VLOOKUP($C81,Home!$C$3:$K$1000,5,FALSE))</f>
        <v/>
      </c>
      <c r="H81" s="39" t="str">
        <f>IF(C81="","",VLOOKUP($C81,Home!$C$3:$K$1000,6,FALSE))</f>
        <v/>
      </c>
      <c r="I81" s="39" t="str">
        <f>IF(C81="","",VLOOKUP($C81,Home!$C$3:$K$1000,7,FALSE))</f>
        <v/>
      </c>
      <c r="J81" s="39" t="str">
        <f>IF(C81="","",VLOOKUP($C81,Home!$C$3:$K$1000,8,FALSE))</f>
        <v/>
      </c>
      <c r="K81" s="39" t="str">
        <f>IF(C81="","",VLOOKUP($C81,Home!$C$3:$K$1000,9,FALSE))</f>
        <v/>
      </c>
    </row>
    <row r="82" spans="1:11" s="38" customFormat="1" ht="15">
      <c r="A82" s="38" t="str">
        <f t="shared" si="1"/>
        <v/>
      </c>
      <c r="B82" s="38" t="str">
        <f>IF(C82="","",INDEX(Home!$B$3:$B$1000,MATCH('C1'!C82,num,0),1))</f>
        <v/>
      </c>
      <c r="C82" s="38" t="str">
        <f t="array" ref="C82">IF(ROWS(Home!$C$3:$C81)&lt;=COUNTIF(result,'C1'!$F$1),INDEX(num,SMALL(IF(result=$F$1,ROW(result)-ROW(Home!$C$3)+1),ROW(79:79))),"")</f>
        <v/>
      </c>
      <c r="D82" s="39" t="str">
        <f>IF(C82="","",VLOOKUP($C82,Home!$C$3:$K$1000,2,FALSE))</f>
        <v/>
      </c>
      <c r="E82" s="39" t="str">
        <f>IF(C82="","",VLOOKUP($C82,Home!$C$3:$K$1000,3,FALSE))</f>
        <v/>
      </c>
      <c r="F82" s="39" t="str">
        <f>IF(C82="","",VLOOKUP($C82,Home!$C$3:$K$1000,4,FALSE))</f>
        <v/>
      </c>
      <c r="G82" s="39" t="str">
        <f>IF(C82="","",VLOOKUP($C82,Home!$C$3:$K$1000,5,FALSE))</f>
        <v/>
      </c>
      <c r="H82" s="39" t="str">
        <f>IF(C82="","",VLOOKUP($C82,Home!$C$3:$K$1000,6,FALSE))</f>
        <v/>
      </c>
      <c r="I82" s="39" t="str">
        <f>IF(C82="","",VLOOKUP($C82,Home!$C$3:$K$1000,7,FALSE))</f>
        <v/>
      </c>
      <c r="J82" s="39" t="str">
        <f>IF(C82="","",VLOOKUP($C82,Home!$C$3:$K$1000,8,FALSE))</f>
        <v/>
      </c>
      <c r="K82" s="39" t="str">
        <f>IF(C82="","",VLOOKUP($C82,Home!$C$3:$K$1000,9,FALSE))</f>
        <v/>
      </c>
    </row>
    <row r="83" spans="1:11" s="38" customFormat="1" ht="15">
      <c r="A83" s="38" t="str">
        <f t="shared" si="1"/>
        <v/>
      </c>
      <c r="B83" s="38" t="str">
        <f>IF(C83="","",INDEX(Home!$B$3:$B$1000,MATCH('C1'!C83,num,0),1))</f>
        <v/>
      </c>
      <c r="C83" s="38" t="str">
        <f t="array" ref="C83">IF(ROWS(Home!$C$3:$C82)&lt;=COUNTIF(result,'C1'!$F$1),INDEX(num,SMALL(IF(result=$F$1,ROW(result)-ROW(Home!$C$3)+1),ROW(80:80))),"")</f>
        <v/>
      </c>
      <c r="D83" s="39" t="str">
        <f>IF(C83="","",VLOOKUP($C83,Home!$C$3:$K$1000,2,FALSE))</f>
        <v/>
      </c>
      <c r="E83" s="39" t="str">
        <f>IF(C83="","",VLOOKUP($C83,Home!$C$3:$K$1000,3,FALSE))</f>
        <v/>
      </c>
      <c r="F83" s="39" t="str">
        <f>IF(C83="","",VLOOKUP($C83,Home!$C$3:$K$1000,4,FALSE))</f>
        <v/>
      </c>
      <c r="G83" s="39" t="str">
        <f>IF(C83="","",VLOOKUP($C83,Home!$C$3:$K$1000,5,FALSE))</f>
        <v/>
      </c>
      <c r="H83" s="39" t="str">
        <f>IF(C83="","",VLOOKUP($C83,Home!$C$3:$K$1000,6,FALSE))</f>
        <v/>
      </c>
      <c r="I83" s="39" t="str">
        <f>IF(C83="","",VLOOKUP($C83,Home!$C$3:$K$1000,7,FALSE))</f>
        <v/>
      </c>
      <c r="J83" s="39" t="str">
        <f>IF(C83="","",VLOOKUP($C83,Home!$C$3:$K$1000,8,FALSE))</f>
        <v/>
      </c>
      <c r="K83" s="39" t="str">
        <f>IF(C83="","",VLOOKUP($C83,Home!$C$3:$K$1000,9,FALSE))</f>
        <v/>
      </c>
    </row>
    <row r="84" spans="1:11" s="38" customFormat="1" ht="15">
      <c r="A84" s="38" t="str">
        <f t="shared" si="1"/>
        <v/>
      </c>
      <c r="B84" s="38" t="str">
        <f>IF(C84="","",INDEX(Home!$B$3:$B$1000,MATCH('C1'!C84,num,0),1))</f>
        <v/>
      </c>
      <c r="C84" s="38" t="str">
        <f t="array" ref="C84">IF(ROWS(Home!$C$3:$C83)&lt;=COUNTIF(result,'C1'!$F$1),INDEX(num,SMALL(IF(result=$F$1,ROW(result)-ROW(Home!$C$3)+1),ROW(81:81))),"")</f>
        <v/>
      </c>
      <c r="D84" s="39" t="str">
        <f>IF(C84="","",VLOOKUP($C84,Home!$C$3:$K$1000,2,FALSE))</f>
        <v/>
      </c>
      <c r="E84" s="39" t="str">
        <f>IF(C84="","",VLOOKUP($C84,Home!$C$3:$K$1000,3,FALSE))</f>
        <v/>
      </c>
      <c r="F84" s="39" t="str">
        <f>IF(C84="","",VLOOKUP($C84,Home!$C$3:$K$1000,4,FALSE))</f>
        <v/>
      </c>
      <c r="G84" s="39" t="str">
        <f>IF(C84="","",VLOOKUP($C84,Home!$C$3:$K$1000,5,FALSE))</f>
        <v/>
      </c>
      <c r="H84" s="39" t="str">
        <f>IF(C84="","",VLOOKUP($C84,Home!$C$3:$K$1000,6,FALSE))</f>
        <v/>
      </c>
      <c r="I84" s="39" t="str">
        <f>IF(C84="","",VLOOKUP($C84,Home!$C$3:$K$1000,7,FALSE))</f>
        <v/>
      </c>
      <c r="J84" s="39" t="str">
        <f>IF(C84="","",VLOOKUP($C84,Home!$C$3:$K$1000,8,FALSE))</f>
        <v/>
      </c>
      <c r="K84" s="39" t="str">
        <f>IF(C84="","",VLOOKUP($C84,Home!$C$3:$K$1000,9,FALSE))</f>
        <v/>
      </c>
    </row>
    <row r="85" spans="1:11" s="38" customFormat="1" ht="15">
      <c r="A85" s="38" t="str">
        <f t="shared" si="1"/>
        <v/>
      </c>
      <c r="B85" s="38" t="str">
        <f>IF(C85="","",INDEX(Home!$B$3:$B$1000,MATCH('C1'!C85,num,0),1))</f>
        <v/>
      </c>
      <c r="C85" s="38" t="str">
        <f t="array" ref="C85">IF(ROWS(Home!$C$3:$C84)&lt;=COUNTIF(result,'C1'!$F$1),INDEX(num,SMALL(IF(result=$F$1,ROW(result)-ROW(Home!$C$3)+1),ROW(82:82))),"")</f>
        <v/>
      </c>
      <c r="D85" s="39" t="str">
        <f>IF(C85="","",VLOOKUP($C85,Home!$C$3:$K$1000,2,FALSE))</f>
        <v/>
      </c>
      <c r="E85" s="39" t="str">
        <f>IF(C85="","",VLOOKUP($C85,Home!$C$3:$K$1000,3,FALSE))</f>
        <v/>
      </c>
      <c r="F85" s="39" t="str">
        <f>IF(C85="","",VLOOKUP($C85,Home!$C$3:$K$1000,4,FALSE))</f>
        <v/>
      </c>
      <c r="G85" s="39" t="str">
        <f>IF(C85="","",VLOOKUP($C85,Home!$C$3:$K$1000,5,FALSE))</f>
        <v/>
      </c>
      <c r="H85" s="39" t="str">
        <f>IF(C85="","",VLOOKUP($C85,Home!$C$3:$K$1000,6,FALSE))</f>
        <v/>
      </c>
      <c r="I85" s="39" t="str">
        <f>IF(C85="","",VLOOKUP($C85,Home!$C$3:$K$1000,7,FALSE))</f>
        <v/>
      </c>
      <c r="J85" s="39" t="str">
        <f>IF(C85="","",VLOOKUP($C85,Home!$C$3:$K$1000,8,FALSE))</f>
        <v/>
      </c>
      <c r="K85" s="39" t="str">
        <f>IF(C85="","",VLOOKUP($C85,Home!$C$3:$K$1000,9,FALSE))</f>
        <v/>
      </c>
    </row>
    <row r="86" spans="1:11" s="38" customFormat="1" ht="15">
      <c r="A86" s="38" t="str">
        <f t="shared" si="1"/>
        <v/>
      </c>
      <c r="B86" s="38" t="str">
        <f>IF(C86="","",INDEX(Home!$B$3:$B$1000,MATCH('C1'!C86,num,0),1))</f>
        <v/>
      </c>
      <c r="C86" s="38" t="str">
        <f t="array" ref="C86">IF(ROWS(Home!$C$3:$C85)&lt;=COUNTIF(result,'C1'!$F$1),INDEX(num,SMALL(IF(result=$F$1,ROW(result)-ROW(Home!$C$3)+1),ROW(83:83))),"")</f>
        <v/>
      </c>
      <c r="D86" s="39" t="str">
        <f>IF(C86="","",VLOOKUP($C86,Home!$C$3:$K$1000,2,FALSE))</f>
        <v/>
      </c>
      <c r="E86" s="39" t="str">
        <f>IF(C86="","",VLOOKUP($C86,Home!$C$3:$K$1000,3,FALSE))</f>
        <v/>
      </c>
      <c r="F86" s="39" t="str">
        <f>IF(C86="","",VLOOKUP($C86,Home!$C$3:$K$1000,4,FALSE))</f>
        <v/>
      </c>
      <c r="G86" s="39" t="str">
        <f>IF(C86="","",VLOOKUP($C86,Home!$C$3:$K$1000,5,FALSE))</f>
        <v/>
      </c>
      <c r="H86" s="39" t="str">
        <f>IF(C86="","",VLOOKUP($C86,Home!$C$3:$K$1000,6,FALSE))</f>
        <v/>
      </c>
      <c r="I86" s="39" t="str">
        <f>IF(C86="","",VLOOKUP($C86,Home!$C$3:$K$1000,7,FALSE))</f>
        <v/>
      </c>
      <c r="J86" s="39" t="str">
        <f>IF(C86="","",VLOOKUP($C86,Home!$C$3:$K$1000,8,FALSE))</f>
        <v/>
      </c>
      <c r="K86" s="39" t="str">
        <f>IF(C86="","",VLOOKUP($C86,Home!$C$3:$K$1000,9,FALSE))</f>
        <v/>
      </c>
    </row>
    <row r="87" spans="1:11" s="38" customFormat="1" ht="15">
      <c r="A87" s="38" t="str">
        <f t="shared" si="1"/>
        <v/>
      </c>
      <c r="B87" s="38" t="str">
        <f>IF(C87="","",INDEX(Home!$B$3:$B$1000,MATCH('C1'!C87,num,0),1))</f>
        <v/>
      </c>
      <c r="C87" s="38" t="str">
        <f t="array" ref="C87">IF(ROWS(Home!$C$3:$C86)&lt;=COUNTIF(result,'C1'!$F$1),INDEX(num,SMALL(IF(result=$F$1,ROW(result)-ROW(Home!$C$3)+1),ROW(84:84))),"")</f>
        <v/>
      </c>
      <c r="D87" s="39" t="str">
        <f>IF(C87="","",VLOOKUP($C87,Home!$C$3:$K$1000,2,FALSE))</f>
        <v/>
      </c>
      <c r="E87" s="39" t="str">
        <f>IF(C87="","",VLOOKUP($C87,Home!$C$3:$K$1000,3,FALSE))</f>
        <v/>
      </c>
      <c r="F87" s="39" t="str">
        <f>IF(C87="","",VLOOKUP($C87,Home!$C$3:$K$1000,4,FALSE))</f>
        <v/>
      </c>
      <c r="G87" s="39" t="str">
        <f>IF(C87="","",VLOOKUP($C87,Home!$C$3:$K$1000,5,FALSE))</f>
        <v/>
      </c>
      <c r="H87" s="39" t="str">
        <f>IF(C87="","",VLOOKUP($C87,Home!$C$3:$K$1000,6,FALSE))</f>
        <v/>
      </c>
      <c r="I87" s="39" t="str">
        <f>IF(C87="","",VLOOKUP($C87,Home!$C$3:$K$1000,7,FALSE))</f>
        <v/>
      </c>
      <c r="J87" s="39" t="str">
        <f>IF(C87="","",VLOOKUP($C87,Home!$C$3:$K$1000,8,FALSE))</f>
        <v/>
      </c>
      <c r="K87" s="39" t="str">
        <f>IF(C87="","",VLOOKUP($C87,Home!$C$3:$K$1000,9,FALSE))</f>
        <v/>
      </c>
    </row>
    <row r="88" spans="1:11" s="38" customFormat="1" ht="15">
      <c r="A88" s="38" t="str">
        <f t="shared" si="1"/>
        <v/>
      </c>
      <c r="B88" s="38" t="str">
        <f>IF(C88="","",INDEX(Home!$B$3:$B$1000,MATCH('C1'!C88,num,0),1))</f>
        <v/>
      </c>
      <c r="C88" s="38" t="str">
        <f t="array" ref="C88">IF(ROWS(Home!$C$3:$C87)&lt;=COUNTIF(result,'C1'!$F$1),INDEX(num,SMALL(IF(result=$F$1,ROW(result)-ROW(Home!$C$3)+1),ROW(85:85))),"")</f>
        <v/>
      </c>
      <c r="D88" s="39" t="str">
        <f>IF(C88="","",VLOOKUP($C88,Home!$C$3:$K$1000,2,FALSE))</f>
        <v/>
      </c>
      <c r="E88" s="39" t="str">
        <f>IF(C88="","",VLOOKUP($C88,Home!$C$3:$K$1000,3,FALSE))</f>
        <v/>
      </c>
      <c r="F88" s="39" t="str">
        <f>IF(C88="","",VLOOKUP($C88,Home!$C$3:$K$1000,4,FALSE))</f>
        <v/>
      </c>
      <c r="G88" s="39" t="str">
        <f>IF(C88="","",VLOOKUP($C88,Home!$C$3:$K$1000,5,FALSE))</f>
        <v/>
      </c>
      <c r="H88" s="39" t="str">
        <f>IF(C88="","",VLOOKUP($C88,Home!$C$3:$K$1000,6,FALSE))</f>
        <v/>
      </c>
      <c r="I88" s="39" t="str">
        <f>IF(C88="","",VLOOKUP($C88,Home!$C$3:$K$1000,7,FALSE))</f>
        <v/>
      </c>
      <c r="J88" s="39" t="str">
        <f>IF(C88="","",VLOOKUP($C88,Home!$C$3:$K$1000,8,FALSE))</f>
        <v/>
      </c>
      <c r="K88" s="39" t="str">
        <f>IF(C88="","",VLOOKUP($C88,Home!$C$3:$K$1000,9,FALSE))</f>
        <v/>
      </c>
    </row>
    <row r="89" spans="1:11" s="38" customFormat="1" ht="15">
      <c r="A89" s="38" t="str">
        <f t="shared" si="1"/>
        <v/>
      </c>
      <c r="B89" s="38" t="str">
        <f>IF(C89="","",INDEX(Home!$B$3:$B$1000,MATCH('C1'!C89,num,0),1))</f>
        <v/>
      </c>
      <c r="C89" s="38" t="str">
        <f t="array" ref="C89">IF(ROWS(Home!$C$3:$C88)&lt;=COUNTIF(result,'C1'!$F$1),INDEX(num,SMALL(IF(result=$F$1,ROW(result)-ROW(Home!$C$3)+1),ROW(86:86))),"")</f>
        <v/>
      </c>
      <c r="D89" s="39" t="str">
        <f>IF(C89="","",VLOOKUP($C89,Home!$C$3:$K$1000,2,FALSE))</f>
        <v/>
      </c>
      <c r="E89" s="39" t="str">
        <f>IF(C89="","",VLOOKUP($C89,Home!$C$3:$K$1000,3,FALSE))</f>
        <v/>
      </c>
      <c r="F89" s="39" t="str">
        <f>IF(C89="","",VLOOKUP($C89,Home!$C$3:$K$1000,4,FALSE))</f>
        <v/>
      </c>
      <c r="G89" s="39" t="str">
        <f>IF(C89="","",VLOOKUP($C89,Home!$C$3:$K$1000,5,FALSE))</f>
        <v/>
      </c>
      <c r="H89" s="39" t="str">
        <f>IF(C89="","",VLOOKUP($C89,Home!$C$3:$K$1000,6,FALSE))</f>
        <v/>
      </c>
      <c r="I89" s="39" t="str">
        <f>IF(C89="","",VLOOKUP($C89,Home!$C$3:$K$1000,7,FALSE))</f>
        <v/>
      </c>
      <c r="J89" s="39" t="str">
        <f>IF(C89="","",VLOOKUP($C89,Home!$C$3:$K$1000,8,FALSE))</f>
        <v/>
      </c>
      <c r="K89" s="39" t="str">
        <f>IF(C89="","",VLOOKUP($C89,Home!$C$3:$K$1000,9,FALSE))</f>
        <v/>
      </c>
    </row>
    <row r="90" spans="1:11" s="38" customFormat="1" ht="15">
      <c r="A90" s="38" t="str">
        <f t="shared" si="1"/>
        <v/>
      </c>
      <c r="B90" s="38" t="str">
        <f>IF(C90="","",INDEX(Home!$B$3:$B$1000,MATCH('C1'!C90,num,0),1))</f>
        <v/>
      </c>
      <c r="C90" s="38" t="str">
        <f t="array" ref="C90">IF(ROWS(Home!$C$3:$C89)&lt;=COUNTIF(result,'C1'!$F$1),INDEX(num,SMALL(IF(result=$F$1,ROW(result)-ROW(Home!$C$3)+1),ROW(87:87))),"")</f>
        <v/>
      </c>
      <c r="D90" s="39" t="str">
        <f>IF(C90="","",VLOOKUP($C90,Home!$C$3:$K$1000,2,FALSE))</f>
        <v/>
      </c>
      <c r="E90" s="39" t="str">
        <f>IF(C90="","",VLOOKUP($C90,Home!$C$3:$K$1000,3,FALSE))</f>
        <v/>
      </c>
      <c r="F90" s="39" t="str">
        <f>IF(C90="","",VLOOKUP($C90,Home!$C$3:$K$1000,4,FALSE))</f>
        <v/>
      </c>
      <c r="G90" s="39" t="str">
        <f>IF(C90="","",VLOOKUP($C90,Home!$C$3:$K$1000,5,FALSE))</f>
        <v/>
      </c>
      <c r="H90" s="39" t="str">
        <f>IF(C90="","",VLOOKUP($C90,Home!$C$3:$K$1000,6,FALSE))</f>
        <v/>
      </c>
      <c r="I90" s="39" t="str">
        <f>IF(C90="","",VLOOKUP($C90,Home!$C$3:$K$1000,7,FALSE))</f>
        <v/>
      </c>
      <c r="J90" s="39" t="str">
        <f>IF(C90="","",VLOOKUP($C90,Home!$C$3:$K$1000,8,FALSE))</f>
        <v/>
      </c>
      <c r="K90" s="39" t="str">
        <f>IF(C90="","",VLOOKUP($C90,Home!$C$3:$K$1000,9,FALSE))</f>
        <v/>
      </c>
    </row>
    <row r="91" spans="1:11" s="38" customFormat="1" ht="15">
      <c r="A91" s="38" t="str">
        <f t="shared" si="1"/>
        <v/>
      </c>
      <c r="B91" s="38" t="str">
        <f>IF(C91="","",INDEX(Home!$B$3:$B$1000,MATCH('C1'!C91,num,0),1))</f>
        <v/>
      </c>
      <c r="C91" s="38" t="str">
        <f t="array" ref="C91">IF(ROWS(Home!$C$3:$C90)&lt;=COUNTIF(result,'C1'!$F$1),INDEX(num,SMALL(IF(result=$F$1,ROW(result)-ROW(Home!$C$3)+1),ROW(88:88))),"")</f>
        <v/>
      </c>
      <c r="D91" s="39" t="str">
        <f>IF(C91="","",VLOOKUP($C91,Home!$C$3:$K$1000,2,FALSE))</f>
        <v/>
      </c>
      <c r="E91" s="39" t="str">
        <f>IF(C91="","",VLOOKUP($C91,Home!$C$3:$K$1000,3,FALSE))</f>
        <v/>
      </c>
      <c r="F91" s="39" t="str">
        <f>IF(C91="","",VLOOKUP($C91,Home!$C$3:$K$1000,4,FALSE))</f>
        <v/>
      </c>
      <c r="G91" s="39" t="str">
        <f>IF(C91="","",VLOOKUP($C91,Home!$C$3:$K$1000,5,FALSE))</f>
        <v/>
      </c>
      <c r="H91" s="39" t="str">
        <f>IF(C91="","",VLOOKUP($C91,Home!$C$3:$K$1000,6,FALSE))</f>
        <v/>
      </c>
      <c r="I91" s="39" t="str">
        <f>IF(C91="","",VLOOKUP($C91,Home!$C$3:$K$1000,7,FALSE))</f>
        <v/>
      </c>
      <c r="J91" s="39" t="str">
        <f>IF(C91="","",VLOOKUP($C91,Home!$C$3:$K$1000,8,FALSE))</f>
        <v/>
      </c>
      <c r="K91" s="39" t="str">
        <f>IF(C91="","",VLOOKUP($C91,Home!$C$3:$K$1000,9,FALSE))</f>
        <v/>
      </c>
    </row>
    <row r="92" spans="1:11" s="38" customFormat="1" ht="15">
      <c r="A92" s="38" t="str">
        <f t="shared" si="1"/>
        <v/>
      </c>
      <c r="B92" s="38" t="str">
        <f>IF(C92="","",INDEX(Home!$B$3:$B$1000,MATCH('C1'!C92,num,0),1))</f>
        <v/>
      </c>
      <c r="C92" s="38" t="str">
        <f t="array" ref="C92">IF(ROWS(Home!$C$3:$C91)&lt;=COUNTIF(result,'C1'!$F$1),INDEX(num,SMALL(IF(result=$F$1,ROW(result)-ROW(Home!$C$3)+1),ROW(89:89))),"")</f>
        <v/>
      </c>
      <c r="D92" s="39" t="str">
        <f>IF(C92="","",VLOOKUP($C92,Home!$C$3:$K$1000,2,FALSE))</f>
        <v/>
      </c>
      <c r="E92" s="39" t="str">
        <f>IF(C92="","",VLOOKUP($C92,Home!$C$3:$K$1000,3,FALSE))</f>
        <v/>
      </c>
      <c r="F92" s="39" t="str">
        <f>IF(C92="","",VLOOKUP($C92,Home!$C$3:$K$1000,4,FALSE))</f>
        <v/>
      </c>
      <c r="G92" s="39" t="str">
        <f>IF(C92="","",VLOOKUP($C92,Home!$C$3:$K$1000,5,FALSE))</f>
        <v/>
      </c>
      <c r="H92" s="39" t="str">
        <f>IF(C92="","",VLOOKUP($C92,Home!$C$3:$K$1000,6,FALSE))</f>
        <v/>
      </c>
      <c r="I92" s="39" t="str">
        <f>IF(C92="","",VLOOKUP($C92,Home!$C$3:$K$1000,7,FALSE))</f>
        <v/>
      </c>
      <c r="J92" s="39" t="str">
        <f>IF(C92="","",VLOOKUP($C92,Home!$C$3:$K$1000,8,FALSE))</f>
        <v/>
      </c>
      <c r="K92" s="39" t="str">
        <f>IF(C92="","",VLOOKUP($C92,Home!$C$3:$K$1000,9,FALSE))</f>
        <v/>
      </c>
    </row>
    <row r="93" spans="1:11" s="38" customFormat="1" ht="15">
      <c r="A93" s="38" t="str">
        <f t="shared" si="1"/>
        <v/>
      </c>
      <c r="B93" s="38" t="str">
        <f>IF(C93="","",INDEX(Home!$B$3:$B$1000,MATCH('C1'!C93,num,0),1))</f>
        <v/>
      </c>
      <c r="C93" s="38" t="str">
        <f t="array" ref="C93">IF(ROWS(Home!$C$3:$C92)&lt;=COUNTIF(result,'C1'!$F$1),INDEX(num,SMALL(IF(result=$F$1,ROW(result)-ROW(Home!$C$3)+1),ROW(90:90))),"")</f>
        <v/>
      </c>
      <c r="D93" s="39" t="str">
        <f>IF(C93="","",VLOOKUP($C93,Home!$C$3:$K$1000,2,FALSE))</f>
        <v/>
      </c>
      <c r="E93" s="39" t="str">
        <f>IF(C93="","",VLOOKUP($C93,Home!$C$3:$K$1000,3,FALSE))</f>
        <v/>
      </c>
      <c r="F93" s="39" t="str">
        <f>IF(C93="","",VLOOKUP($C93,Home!$C$3:$K$1000,4,FALSE))</f>
        <v/>
      </c>
      <c r="G93" s="39" t="str">
        <f>IF(C93="","",VLOOKUP($C93,Home!$C$3:$K$1000,5,FALSE))</f>
        <v/>
      </c>
      <c r="H93" s="39" t="str">
        <f>IF(C93="","",VLOOKUP($C93,Home!$C$3:$K$1000,6,FALSE))</f>
        <v/>
      </c>
      <c r="I93" s="39" t="str">
        <f>IF(C93="","",VLOOKUP($C93,Home!$C$3:$K$1000,7,FALSE))</f>
        <v/>
      </c>
      <c r="J93" s="39" t="str">
        <f>IF(C93="","",VLOOKUP($C93,Home!$C$3:$K$1000,8,FALSE))</f>
        <v/>
      </c>
      <c r="K93" s="39" t="str">
        <f>IF(C93="","",VLOOKUP($C93,Home!$C$3:$K$1000,9,FALSE))</f>
        <v/>
      </c>
    </row>
    <row r="94" spans="1:11" s="38" customFormat="1" ht="15">
      <c r="A94" s="38" t="str">
        <f t="shared" si="1"/>
        <v/>
      </c>
      <c r="B94" s="38" t="str">
        <f>IF(C94="","",INDEX(Home!$B$3:$B$1000,MATCH('C1'!C94,num,0),1))</f>
        <v/>
      </c>
      <c r="C94" s="38" t="str">
        <f t="array" ref="C94">IF(ROWS(Home!$C$3:$C93)&lt;=COUNTIF(result,'C1'!$F$1),INDEX(num,SMALL(IF(result=$F$1,ROW(result)-ROW(Home!$C$3)+1),ROW(91:91))),"")</f>
        <v/>
      </c>
      <c r="D94" s="39" t="str">
        <f>IF(C94="","",VLOOKUP($C94,Home!$C$3:$K$1000,2,FALSE))</f>
        <v/>
      </c>
      <c r="E94" s="39" t="str">
        <f>IF(C94="","",VLOOKUP($C94,Home!$C$3:$K$1000,3,FALSE))</f>
        <v/>
      </c>
      <c r="F94" s="39" t="str">
        <f>IF(C94="","",VLOOKUP($C94,Home!$C$3:$K$1000,4,FALSE))</f>
        <v/>
      </c>
      <c r="G94" s="39" t="str">
        <f>IF(C94="","",VLOOKUP($C94,Home!$C$3:$K$1000,5,FALSE))</f>
        <v/>
      </c>
      <c r="H94" s="39" t="str">
        <f>IF(C94="","",VLOOKUP($C94,Home!$C$3:$K$1000,6,FALSE))</f>
        <v/>
      </c>
      <c r="I94" s="39" t="str">
        <f>IF(C94="","",VLOOKUP($C94,Home!$C$3:$K$1000,7,FALSE))</f>
        <v/>
      </c>
      <c r="J94" s="39" t="str">
        <f>IF(C94="","",VLOOKUP($C94,Home!$C$3:$K$1000,8,FALSE))</f>
        <v/>
      </c>
      <c r="K94" s="39" t="str">
        <f>IF(C94="","",VLOOKUP($C94,Home!$C$3:$K$1000,9,FALSE))</f>
        <v/>
      </c>
    </row>
    <row r="95" spans="1:11" s="38" customFormat="1" ht="15">
      <c r="A95" s="38" t="str">
        <f t="shared" si="1"/>
        <v/>
      </c>
      <c r="B95" s="38" t="str">
        <f>IF(C95="","",INDEX(Home!$B$3:$B$1000,MATCH('C1'!C95,num,0),1))</f>
        <v/>
      </c>
      <c r="C95" s="38" t="str">
        <f t="array" ref="C95">IF(ROWS(Home!$C$3:$C94)&lt;=COUNTIF(result,'C1'!$F$1),INDEX(num,SMALL(IF(result=$F$1,ROW(result)-ROW(Home!$C$3)+1),ROW(92:92))),"")</f>
        <v/>
      </c>
      <c r="D95" s="39" t="str">
        <f>IF(C95="","",VLOOKUP($C95,Home!$C$3:$K$1000,2,FALSE))</f>
        <v/>
      </c>
      <c r="E95" s="39" t="str">
        <f>IF(C95="","",VLOOKUP($C95,Home!$C$3:$K$1000,3,FALSE))</f>
        <v/>
      </c>
      <c r="F95" s="39" t="str">
        <f>IF(C95="","",VLOOKUP($C95,Home!$C$3:$K$1000,4,FALSE))</f>
        <v/>
      </c>
      <c r="G95" s="39" t="str">
        <f>IF(C95="","",VLOOKUP($C95,Home!$C$3:$K$1000,5,FALSE))</f>
        <v/>
      </c>
      <c r="H95" s="39" t="str">
        <f>IF(C95="","",VLOOKUP($C95,Home!$C$3:$K$1000,6,FALSE))</f>
        <v/>
      </c>
      <c r="I95" s="39" t="str">
        <f>IF(C95="","",VLOOKUP($C95,Home!$C$3:$K$1000,7,FALSE))</f>
        <v/>
      </c>
      <c r="J95" s="39" t="str">
        <f>IF(C95="","",VLOOKUP($C95,Home!$C$3:$K$1000,8,FALSE))</f>
        <v/>
      </c>
      <c r="K95" s="39" t="str">
        <f>IF(C95="","",VLOOKUP($C95,Home!$C$3:$K$1000,9,FALSE))</f>
        <v/>
      </c>
    </row>
    <row r="96" spans="1:11" s="38" customFormat="1" ht="15">
      <c r="A96" s="38" t="str">
        <f t="shared" si="1"/>
        <v/>
      </c>
      <c r="B96" s="38" t="str">
        <f>IF(C96="","",INDEX(Home!$B$3:$B$1000,MATCH('C1'!C96,num,0),1))</f>
        <v/>
      </c>
      <c r="C96" s="38" t="str">
        <f t="array" ref="C96">IF(ROWS(Home!$C$3:$C95)&lt;=COUNTIF(result,'C1'!$F$1),INDEX(num,SMALL(IF(result=$F$1,ROW(result)-ROW(Home!$C$3)+1),ROW(93:93))),"")</f>
        <v/>
      </c>
      <c r="D96" s="39" t="str">
        <f>IF(C96="","",VLOOKUP($C96,Home!$C$3:$K$1000,2,FALSE))</f>
        <v/>
      </c>
      <c r="E96" s="39" t="str">
        <f>IF(C96="","",VLOOKUP($C96,Home!$C$3:$K$1000,3,FALSE))</f>
        <v/>
      </c>
      <c r="F96" s="39" t="str">
        <f>IF(C96="","",VLOOKUP($C96,Home!$C$3:$K$1000,4,FALSE))</f>
        <v/>
      </c>
      <c r="G96" s="39" t="str">
        <f>IF(C96="","",VLOOKUP($C96,Home!$C$3:$K$1000,5,FALSE))</f>
        <v/>
      </c>
      <c r="H96" s="39" t="str">
        <f>IF(C96="","",VLOOKUP($C96,Home!$C$3:$K$1000,6,FALSE))</f>
        <v/>
      </c>
      <c r="I96" s="39" t="str">
        <f>IF(C96="","",VLOOKUP($C96,Home!$C$3:$K$1000,7,FALSE))</f>
        <v/>
      </c>
      <c r="J96" s="39" t="str">
        <f>IF(C96="","",VLOOKUP($C96,Home!$C$3:$K$1000,8,FALSE))</f>
        <v/>
      </c>
      <c r="K96" s="39" t="str">
        <f>IF(C96="","",VLOOKUP($C96,Home!$C$3:$K$1000,9,FALSE))</f>
        <v/>
      </c>
    </row>
    <row r="97" spans="1:11" s="38" customFormat="1" ht="15">
      <c r="A97" s="38" t="str">
        <f t="shared" si="1"/>
        <v/>
      </c>
      <c r="B97" s="38" t="str">
        <f>IF(C97="","",INDEX(Home!$B$3:$B$1000,MATCH('C1'!C97,num,0),1))</f>
        <v/>
      </c>
      <c r="C97" s="38" t="str">
        <f t="array" ref="C97">IF(ROWS(Home!$C$3:$C96)&lt;=COUNTIF(result,'C1'!$F$1),INDEX(num,SMALL(IF(result=$F$1,ROW(result)-ROW(Home!$C$3)+1),ROW(94:94))),"")</f>
        <v/>
      </c>
      <c r="D97" s="39" t="str">
        <f>IF(C97="","",VLOOKUP($C97,Home!$C$3:$K$1000,2,FALSE))</f>
        <v/>
      </c>
      <c r="E97" s="39" t="str">
        <f>IF(C97="","",VLOOKUP($C97,Home!$C$3:$K$1000,3,FALSE))</f>
        <v/>
      </c>
      <c r="F97" s="39" t="str">
        <f>IF(C97="","",VLOOKUP($C97,Home!$C$3:$K$1000,4,FALSE))</f>
        <v/>
      </c>
      <c r="G97" s="39" t="str">
        <f>IF(C97="","",VLOOKUP($C97,Home!$C$3:$K$1000,5,FALSE))</f>
        <v/>
      </c>
      <c r="H97" s="39" t="str">
        <f>IF(C97="","",VLOOKUP($C97,Home!$C$3:$K$1000,6,FALSE))</f>
        <v/>
      </c>
      <c r="I97" s="39" t="str">
        <f>IF(C97="","",VLOOKUP($C97,Home!$C$3:$K$1000,7,FALSE))</f>
        <v/>
      </c>
      <c r="J97" s="39" t="str">
        <f>IF(C97="","",VLOOKUP($C97,Home!$C$3:$K$1000,8,FALSE))</f>
        <v/>
      </c>
      <c r="K97" s="39" t="str">
        <f>IF(C97="","",VLOOKUP($C97,Home!$C$3:$K$1000,9,FALSE))</f>
        <v/>
      </c>
    </row>
    <row r="98" spans="1:11" s="38" customFormat="1" ht="15">
      <c r="A98" s="38" t="str">
        <f t="shared" si="1"/>
        <v/>
      </c>
      <c r="B98" s="38" t="str">
        <f>IF(C98="","",INDEX(Home!$B$3:$B$1000,MATCH('C1'!C98,num,0),1))</f>
        <v/>
      </c>
      <c r="C98" s="38" t="str">
        <f t="array" ref="C98">IF(ROWS(Home!$C$3:$C97)&lt;=COUNTIF(result,'C1'!$F$1),INDEX(num,SMALL(IF(result=$F$1,ROW(result)-ROW(Home!$C$3)+1),ROW(95:95))),"")</f>
        <v/>
      </c>
      <c r="D98" s="39" t="str">
        <f>IF(C98="","",VLOOKUP($C98,Home!$C$3:$K$1000,2,FALSE))</f>
        <v/>
      </c>
      <c r="E98" s="39" t="str">
        <f>IF(C98="","",VLOOKUP($C98,Home!$C$3:$K$1000,3,FALSE))</f>
        <v/>
      </c>
      <c r="F98" s="39" t="str">
        <f>IF(C98="","",VLOOKUP($C98,Home!$C$3:$K$1000,4,FALSE))</f>
        <v/>
      </c>
      <c r="G98" s="39" t="str">
        <f>IF(C98="","",VLOOKUP($C98,Home!$C$3:$K$1000,5,FALSE))</f>
        <v/>
      </c>
      <c r="H98" s="39" t="str">
        <f>IF(C98="","",VLOOKUP($C98,Home!$C$3:$K$1000,6,FALSE))</f>
        <v/>
      </c>
      <c r="I98" s="39" t="str">
        <f>IF(C98="","",VLOOKUP($C98,Home!$C$3:$K$1000,7,FALSE))</f>
        <v/>
      </c>
      <c r="J98" s="39" t="str">
        <f>IF(C98="","",VLOOKUP($C98,Home!$C$3:$K$1000,8,FALSE))</f>
        <v/>
      </c>
      <c r="K98" s="39" t="str">
        <f>IF(C98="","",VLOOKUP($C98,Home!$C$3:$K$1000,9,FALSE))</f>
        <v/>
      </c>
    </row>
    <row r="99" spans="1:11" s="38" customFormat="1" ht="15">
      <c r="A99" s="38" t="str">
        <f t="shared" si="1"/>
        <v/>
      </c>
      <c r="B99" s="38" t="str">
        <f>IF(C99="","",INDEX(Home!$B$3:$B$1000,MATCH('C1'!C99,num,0),1))</f>
        <v/>
      </c>
      <c r="C99" s="38" t="str">
        <f t="array" ref="C99">IF(ROWS(Home!$C$3:$C98)&lt;=COUNTIF(result,'C1'!$F$1),INDEX(num,SMALL(IF(result=$F$1,ROW(result)-ROW(Home!$C$3)+1),ROW(96:96))),"")</f>
        <v/>
      </c>
      <c r="D99" s="39" t="str">
        <f>IF(C99="","",VLOOKUP($C99,Home!$C$3:$K$1000,2,FALSE))</f>
        <v/>
      </c>
      <c r="E99" s="39" t="str">
        <f>IF(C99="","",VLOOKUP($C99,Home!$C$3:$K$1000,3,FALSE))</f>
        <v/>
      </c>
      <c r="F99" s="39" t="str">
        <f>IF(C99="","",VLOOKUP($C99,Home!$C$3:$K$1000,4,FALSE))</f>
        <v/>
      </c>
      <c r="G99" s="39" t="str">
        <f>IF(C99="","",VLOOKUP($C99,Home!$C$3:$K$1000,5,FALSE))</f>
        <v/>
      </c>
      <c r="H99" s="39" t="str">
        <f>IF(C99="","",VLOOKUP($C99,Home!$C$3:$K$1000,6,FALSE))</f>
        <v/>
      </c>
      <c r="I99" s="39" t="str">
        <f>IF(C99="","",VLOOKUP($C99,Home!$C$3:$K$1000,7,FALSE))</f>
        <v/>
      </c>
      <c r="J99" s="39" t="str">
        <f>IF(C99="","",VLOOKUP($C99,Home!$C$3:$K$1000,8,FALSE))</f>
        <v/>
      </c>
      <c r="K99" s="39" t="str">
        <f>IF(C99="","",VLOOKUP($C99,Home!$C$3:$K$1000,9,FALSE))</f>
        <v/>
      </c>
    </row>
    <row r="100" spans="1:11" s="38" customFormat="1" ht="15">
      <c r="A100" s="38" t="str">
        <f t="shared" si="1"/>
        <v/>
      </c>
      <c r="B100" s="38" t="str">
        <f>IF(C100="","",INDEX(Home!$B$3:$B$1000,MATCH('C1'!C100,num,0),1))</f>
        <v/>
      </c>
      <c r="C100" s="38" t="str">
        <f t="array" ref="C100">IF(ROWS(Home!$C$3:$C99)&lt;=COUNTIF(result,'C1'!$F$1),INDEX(num,SMALL(IF(result=$F$1,ROW(result)-ROW(Home!$C$3)+1),ROW(97:97))),"")</f>
        <v/>
      </c>
      <c r="D100" s="39" t="str">
        <f>IF(C100="","",VLOOKUP($C100,Home!$C$3:$K$1000,2,FALSE))</f>
        <v/>
      </c>
      <c r="E100" s="39" t="str">
        <f>IF(C100="","",VLOOKUP($C100,Home!$C$3:$K$1000,3,FALSE))</f>
        <v/>
      </c>
      <c r="F100" s="39" t="str">
        <f>IF(C100="","",VLOOKUP($C100,Home!$C$3:$K$1000,4,FALSE))</f>
        <v/>
      </c>
      <c r="G100" s="39" t="str">
        <f>IF(C100="","",VLOOKUP($C100,Home!$C$3:$K$1000,5,FALSE))</f>
        <v/>
      </c>
      <c r="H100" s="39" t="str">
        <f>IF(C100="","",VLOOKUP($C100,Home!$C$3:$K$1000,6,FALSE))</f>
        <v/>
      </c>
      <c r="I100" s="39" t="str">
        <f>IF(C100="","",VLOOKUP($C100,Home!$C$3:$K$1000,7,FALSE))</f>
        <v/>
      </c>
      <c r="J100" s="39" t="str">
        <f>IF(C100="","",VLOOKUP($C100,Home!$C$3:$K$1000,8,FALSE))</f>
        <v/>
      </c>
      <c r="K100" s="39" t="str">
        <f>IF(C100="","",VLOOKUP($C100,Home!$C$3:$K$1000,9,FALSE))</f>
        <v/>
      </c>
    </row>
    <row r="101" spans="1:11" s="38" customFormat="1" ht="15">
      <c r="A101" s="38" t="str">
        <f t="shared" si="1"/>
        <v/>
      </c>
      <c r="B101" s="38" t="str">
        <f>IF(C101="","",INDEX(Home!$B$3:$B$1000,MATCH('C1'!C101,num,0),1))</f>
        <v/>
      </c>
      <c r="C101" s="38" t="str">
        <f t="array" ref="C101">IF(ROWS(Home!$C$3:$C100)&lt;=COUNTIF(result,'C1'!$F$1),INDEX(num,SMALL(IF(result=$F$1,ROW(result)-ROW(Home!$C$3)+1),ROW(98:98))),"")</f>
        <v/>
      </c>
      <c r="D101" s="39" t="str">
        <f>IF(C101="","",VLOOKUP($C101,Home!$C$3:$K$1000,2,FALSE))</f>
        <v/>
      </c>
      <c r="E101" s="39" t="str">
        <f>IF(C101="","",VLOOKUP($C101,Home!$C$3:$K$1000,3,FALSE))</f>
        <v/>
      </c>
      <c r="F101" s="39" t="str">
        <f>IF(C101="","",VLOOKUP($C101,Home!$C$3:$K$1000,4,FALSE))</f>
        <v/>
      </c>
      <c r="G101" s="39" t="str">
        <f>IF(C101="","",VLOOKUP($C101,Home!$C$3:$K$1000,5,FALSE))</f>
        <v/>
      </c>
      <c r="H101" s="39" t="str">
        <f>IF(C101="","",VLOOKUP($C101,Home!$C$3:$K$1000,6,FALSE))</f>
        <v/>
      </c>
      <c r="I101" s="39" t="str">
        <f>IF(C101="","",VLOOKUP($C101,Home!$C$3:$K$1000,7,FALSE))</f>
        <v/>
      </c>
      <c r="J101" s="39" t="str">
        <f>IF(C101="","",VLOOKUP($C101,Home!$C$3:$K$1000,8,FALSE))</f>
        <v/>
      </c>
      <c r="K101" s="39" t="str">
        <f>IF(C101="","",VLOOKUP($C101,Home!$C$3:$K$1000,9,FALSE))</f>
        <v/>
      </c>
    </row>
    <row r="102" spans="1:11" s="38" customFormat="1" ht="15">
      <c r="A102" s="38" t="str">
        <f t="shared" si="1"/>
        <v/>
      </c>
      <c r="B102" s="38" t="str">
        <f>IF(C102="","",INDEX(Home!$B$3:$B$1000,MATCH('C1'!C102,num,0),1))</f>
        <v/>
      </c>
      <c r="C102" s="38" t="str">
        <f t="array" ref="C102">IF(ROWS(Home!$C$3:$C101)&lt;=COUNTIF(result,'C1'!$F$1),INDEX(num,SMALL(IF(result=$F$1,ROW(result)-ROW(Home!$C$3)+1),ROW(99:99))),"")</f>
        <v/>
      </c>
      <c r="D102" s="39" t="str">
        <f>IF(C102="","",VLOOKUP($C102,Home!$C$3:$K$1000,2,FALSE))</f>
        <v/>
      </c>
      <c r="E102" s="39" t="str">
        <f>IF(C102="","",VLOOKUP($C102,Home!$C$3:$K$1000,3,FALSE))</f>
        <v/>
      </c>
      <c r="F102" s="39" t="str">
        <f>IF(C102="","",VLOOKUP($C102,Home!$C$3:$K$1000,4,FALSE))</f>
        <v/>
      </c>
      <c r="G102" s="39" t="str">
        <f>IF(C102="","",VLOOKUP($C102,Home!$C$3:$K$1000,5,FALSE))</f>
        <v/>
      </c>
      <c r="H102" s="39" t="str">
        <f>IF(C102="","",VLOOKUP($C102,Home!$C$3:$K$1000,6,FALSE))</f>
        <v/>
      </c>
      <c r="I102" s="39" t="str">
        <f>IF(C102="","",VLOOKUP($C102,Home!$C$3:$K$1000,7,FALSE))</f>
        <v/>
      </c>
      <c r="J102" s="39" t="str">
        <f>IF(C102="","",VLOOKUP($C102,Home!$C$3:$K$1000,8,FALSE))</f>
        <v/>
      </c>
      <c r="K102" s="39" t="str">
        <f>IF(C102="","",VLOOKUP($C102,Home!$C$3:$K$1000,9,FALSE))</f>
        <v/>
      </c>
    </row>
    <row r="103" spans="1:11" s="38" customFormat="1" ht="15">
      <c r="A103" s="38" t="str">
        <f t="shared" si="1"/>
        <v/>
      </c>
      <c r="B103" s="38" t="str">
        <f>IF(C103="","",INDEX(Home!$B$3:$B$1000,MATCH('C1'!C103,num,0),1))</f>
        <v/>
      </c>
      <c r="C103" s="38" t="str">
        <f t="array" ref="C103">IF(ROWS(Home!$C$3:$C102)&lt;=COUNTIF(result,'C1'!$F$1),INDEX(num,SMALL(IF(result=$F$1,ROW(result)-ROW(Home!$C$3)+1),ROW(100:100))),"")</f>
        <v/>
      </c>
      <c r="D103" s="39" t="str">
        <f>IF(C103="","",VLOOKUP($C103,Home!$C$3:$K$1000,2,FALSE))</f>
        <v/>
      </c>
      <c r="E103" s="39" t="str">
        <f>IF(C103="","",VLOOKUP($C103,Home!$C$3:$K$1000,3,FALSE))</f>
        <v/>
      </c>
      <c r="F103" s="39" t="str">
        <f>IF(C103="","",VLOOKUP($C103,Home!$C$3:$K$1000,4,FALSE))</f>
        <v/>
      </c>
      <c r="G103" s="39" t="str">
        <f>IF(C103="","",VLOOKUP($C103,Home!$C$3:$K$1000,5,FALSE))</f>
        <v/>
      </c>
      <c r="H103" s="39" t="str">
        <f>IF(C103="","",VLOOKUP($C103,Home!$C$3:$K$1000,6,FALSE))</f>
        <v/>
      </c>
      <c r="I103" s="39" t="str">
        <f>IF(C103="","",VLOOKUP($C103,Home!$C$3:$K$1000,7,FALSE))</f>
        <v/>
      </c>
      <c r="J103" s="39" t="str">
        <f>IF(C103="","",VLOOKUP($C103,Home!$C$3:$K$1000,8,FALSE))</f>
        <v/>
      </c>
      <c r="K103" s="39" t="str">
        <f>IF(C103="","",VLOOKUP($C103,Home!$C$3:$K$1000,9,FALSE))</f>
        <v/>
      </c>
    </row>
    <row r="104" spans="1:11" s="38" customFormat="1" ht="15">
      <c r="A104" s="38" t="str">
        <f t="shared" si="1"/>
        <v/>
      </c>
      <c r="B104" s="38" t="str">
        <f>IF(C104="","",INDEX(Home!$B$3:$B$1000,MATCH('C1'!C104,num,0),1))</f>
        <v/>
      </c>
      <c r="C104" s="38" t="str">
        <f t="array" ref="C104">IF(ROWS(Home!$C$3:$C103)&lt;=COUNTIF(result,'C1'!$F$1),INDEX(num,SMALL(IF(result=$F$1,ROW(result)-ROW(Home!$C$3)+1),ROW(101:101))),"")</f>
        <v/>
      </c>
      <c r="D104" s="39" t="str">
        <f>IF(C104="","",VLOOKUP($C104,Home!$C$3:$K$1000,2,FALSE))</f>
        <v/>
      </c>
      <c r="E104" s="39" t="str">
        <f>IF(C104="","",VLOOKUP($C104,Home!$C$3:$K$1000,3,FALSE))</f>
        <v/>
      </c>
      <c r="F104" s="39" t="str">
        <f>IF(C104="","",VLOOKUP($C104,Home!$C$3:$K$1000,4,FALSE))</f>
        <v/>
      </c>
      <c r="G104" s="39" t="str">
        <f>IF(C104="","",VLOOKUP($C104,Home!$C$3:$K$1000,5,FALSE))</f>
        <v/>
      </c>
      <c r="H104" s="39" t="str">
        <f>IF(C104="","",VLOOKUP($C104,Home!$C$3:$K$1000,6,FALSE))</f>
        <v/>
      </c>
      <c r="I104" s="39" t="str">
        <f>IF(C104="","",VLOOKUP($C104,Home!$C$3:$K$1000,7,FALSE))</f>
        <v/>
      </c>
      <c r="J104" s="39" t="str">
        <f>IF(C104="","",VLOOKUP($C104,Home!$C$3:$K$1000,8,FALSE))</f>
        <v/>
      </c>
      <c r="K104" s="39" t="str">
        <f>IF(C104="","",VLOOKUP($C104,Home!$C$3:$K$1000,9,FALSE))</f>
        <v/>
      </c>
    </row>
    <row r="105" spans="1:11" s="38" customFormat="1" ht="15">
      <c r="A105" s="38" t="str">
        <f t="shared" si="1"/>
        <v/>
      </c>
      <c r="B105" s="38" t="str">
        <f>IF(C105="","",INDEX(Home!$B$3:$B$1000,MATCH('C1'!C105,num,0),1))</f>
        <v/>
      </c>
      <c r="C105" s="38" t="str">
        <f t="array" ref="C105">IF(ROWS(Home!$C$3:$C104)&lt;=COUNTIF(result,'C1'!$F$1),INDEX(num,SMALL(IF(result=$F$1,ROW(result)-ROW(Home!$C$3)+1),ROW(102:102))),"")</f>
        <v/>
      </c>
      <c r="D105" s="39" t="str">
        <f>IF(C105="","",VLOOKUP($C105,Home!$C$3:$K$1000,2,FALSE))</f>
        <v/>
      </c>
      <c r="E105" s="39" t="str">
        <f>IF(C105="","",VLOOKUP($C105,Home!$C$3:$K$1000,3,FALSE))</f>
        <v/>
      </c>
      <c r="F105" s="39" t="str">
        <f>IF(C105="","",VLOOKUP($C105,Home!$C$3:$K$1000,4,FALSE))</f>
        <v/>
      </c>
      <c r="G105" s="39" t="str">
        <f>IF(C105="","",VLOOKUP($C105,Home!$C$3:$K$1000,5,FALSE))</f>
        <v/>
      </c>
      <c r="H105" s="39" t="str">
        <f>IF(C105="","",VLOOKUP($C105,Home!$C$3:$K$1000,6,FALSE))</f>
        <v/>
      </c>
      <c r="I105" s="39" t="str">
        <f>IF(C105="","",VLOOKUP($C105,Home!$C$3:$K$1000,7,FALSE))</f>
        <v/>
      </c>
      <c r="J105" s="39" t="str">
        <f>IF(C105="","",VLOOKUP($C105,Home!$C$3:$K$1000,8,FALSE))</f>
        <v/>
      </c>
      <c r="K105" s="39" t="str">
        <f>IF(C105="","",VLOOKUP($C105,Home!$C$3:$K$1000,9,FALSE))</f>
        <v/>
      </c>
    </row>
    <row r="106" spans="1:11" s="38" customFormat="1" ht="15">
      <c r="A106" s="38" t="str">
        <f t="shared" si="1"/>
        <v/>
      </c>
      <c r="B106" s="38" t="str">
        <f>IF(C106="","",INDEX(Home!$B$3:$B$1000,MATCH('C1'!C106,num,0),1))</f>
        <v/>
      </c>
      <c r="C106" s="38" t="str">
        <f t="array" ref="C106">IF(ROWS(Home!$C$3:$C105)&lt;=COUNTIF(result,'C1'!$F$1),INDEX(num,SMALL(IF(result=$F$1,ROW(result)-ROW(Home!$C$3)+1),ROW(103:103))),"")</f>
        <v/>
      </c>
      <c r="D106" s="39" t="str">
        <f>IF(C106="","",VLOOKUP($C106,Home!$C$3:$K$1000,2,FALSE))</f>
        <v/>
      </c>
      <c r="E106" s="39" t="str">
        <f>IF(C106="","",VLOOKUP($C106,Home!$C$3:$K$1000,3,FALSE))</f>
        <v/>
      </c>
      <c r="F106" s="39" t="str">
        <f>IF(C106="","",VLOOKUP($C106,Home!$C$3:$K$1000,4,FALSE))</f>
        <v/>
      </c>
      <c r="G106" s="39" t="str">
        <f>IF(C106="","",VLOOKUP($C106,Home!$C$3:$K$1000,5,FALSE))</f>
        <v/>
      </c>
      <c r="H106" s="39" t="str">
        <f>IF(C106="","",VLOOKUP($C106,Home!$C$3:$K$1000,6,FALSE))</f>
        <v/>
      </c>
      <c r="I106" s="39" t="str">
        <f>IF(C106="","",VLOOKUP($C106,Home!$C$3:$K$1000,7,FALSE))</f>
        <v/>
      </c>
      <c r="J106" s="39" t="str">
        <f>IF(C106="","",VLOOKUP($C106,Home!$C$3:$K$1000,8,FALSE))</f>
        <v/>
      </c>
      <c r="K106" s="39" t="str">
        <f>IF(C106="","",VLOOKUP($C106,Home!$C$3:$K$1000,9,FALSE))</f>
        <v/>
      </c>
    </row>
    <row r="107" spans="1:11" s="38" customFormat="1" ht="15">
      <c r="A107" s="38" t="str">
        <f t="shared" si="1"/>
        <v/>
      </c>
      <c r="B107" s="38" t="str">
        <f>IF(C107="","",INDEX(Home!$B$3:$B$1000,MATCH('C1'!C107,num,0),1))</f>
        <v/>
      </c>
      <c r="C107" s="38" t="str">
        <f t="array" ref="C107">IF(ROWS(Home!$C$3:$C106)&lt;=COUNTIF(result,'C1'!$F$1),INDEX(num,SMALL(IF(result=$F$1,ROW(result)-ROW(Home!$C$3)+1),ROW(104:104))),"")</f>
        <v/>
      </c>
      <c r="D107" s="39" t="str">
        <f>IF(C107="","",VLOOKUP($C107,Home!$C$3:$K$1000,2,FALSE))</f>
        <v/>
      </c>
      <c r="E107" s="39" t="str">
        <f>IF(C107="","",VLOOKUP($C107,Home!$C$3:$K$1000,3,FALSE))</f>
        <v/>
      </c>
      <c r="F107" s="39" t="str">
        <f>IF(C107="","",VLOOKUP($C107,Home!$C$3:$K$1000,4,FALSE))</f>
        <v/>
      </c>
      <c r="G107" s="39" t="str">
        <f>IF(C107="","",VLOOKUP($C107,Home!$C$3:$K$1000,5,FALSE))</f>
        <v/>
      </c>
      <c r="H107" s="39" t="str">
        <f>IF(C107="","",VLOOKUP($C107,Home!$C$3:$K$1000,6,FALSE))</f>
        <v/>
      </c>
      <c r="I107" s="39" t="str">
        <f>IF(C107="","",VLOOKUP($C107,Home!$C$3:$K$1000,7,FALSE))</f>
        <v/>
      </c>
      <c r="J107" s="39" t="str">
        <f>IF(C107="","",VLOOKUP($C107,Home!$C$3:$K$1000,8,FALSE))</f>
        <v/>
      </c>
      <c r="K107" s="39" t="str">
        <f>IF(C107="","",VLOOKUP($C107,Home!$C$3:$K$1000,9,FALSE))</f>
        <v/>
      </c>
    </row>
    <row r="108" spans="1:11" s="38" customFormat="1" ht="15">
      <c r="A108" s="38" t="str">
        <f t="shared" si="1"/>
        <v/>
      </c>
      <c r="B108" s="38" t="str">
        <f>IF(C108="","",INDEX(Home!$B$3:$B$1000,MATCH('C1'!C108,num,0),1))</f>
        <v/>
      </c>
      <c r="C108" s="38" t="str">
        <f t="array" ref="C108">IF(ROWS(Home!$C$3:$C107)&lt;=COUNTIF(result,'C1'!$F$1),INDEX(num,SMALL(IF(result=$F$1,ROW(result)-ROW(Home!$C$3)+1),ROW(105:105))),"")</f>
        <v/>
      </c>
      <c r="D108" s="39" t="str">
        <f>IF(C108="","",VLOOKUP($C108,Home!$C$3:$K$1000,2,FALSE))</f>
        <v/>
      </c>
      <c r="E108" s="39" t="str">
        <f>IF(C108="","",VLOOKUP($C108,Home!$C$3:$K$1000,3,FALSE))</f>
        <v/>
      </c>
      <c r="F108" s="39" t="str">
        <f>IF(C108="","",VLOOKUP($C108,Home!$C$3:$K$1000,4,FALSE))</f>
        <v/>
      </c>
      <c r="G108" s="39" t="str">
        <f>IF(C108="","",VLOOKUP($C108,Home!$C$3:$K$1000,5,FALSE))</f>
        <v/>
      </c>
      <c r="H108" s="39" t="str">
        <f>IF(C108="","",VLOOKUP($C108,Home!$C$3:$K$1000,6,FALSE))</f>
        <v/>
      </c>
      <c r="I108" s="39" t="str">
        <f>IF(C108="","",VLOOKUP($C108,Home!$C$3:$K$1000,7,FALSE))</f>
        <v/>
      </c>
      <c r="J108" s="39" t="str">
        <f>IF(C108="","",VLOOKUP($C108,Home!$C$3:$K$1000,8,FALSE))</f>
        <v/>
      </c>
      <c r="K108" s="39" t="str">
        <f>IF(C108="","",VLOOKUP($C108,Home!$C$3:$K$1000,9,FALSE))</f>
        <v/>
      </c>
    </row>
    <row r="109" spans="1:11" s="38" customFormat="1" ht="15">
      <c r="A109" s="38" t="str">
        <f t="shared" si="1"/>
        <v/>
      </c>
      <c r="B109" s="38" t="str">
        <f>IF(C109="","",INDEX(Home!$B$3:$B$1000,MATCH('C1'!C109,num,0),1))</f>
        <v/>
      </c>
      <c r="C109" s="38" t="str">
        <f t="array" ref="C109">IF(ROWS(Home!$C$3:$C108)&lt;=COUNTIF(result,'C1'!$F$1),INDEX(num,SMALL(IF(result=$F$1,ROW(result)-ROW(Home!$C$3)+1),ROW(106:106))),"")</f>
        <v/>
      </c>
      <c r="D109" s="39" t="str">
        <f>IF(C109="","",VLOOKUP($C109,Home!$C$3:$K$1000,2,FALSE))</f>
        <v/>
      </c>
      <c r="E109" s="39" t="str">
        <f>IF(C109="","",VLOOKUP($C109,Home!$C$3:$K$1000,3,FALSE))</f>
        <v/>
      </c>
      <c r="F109" s="39" t="str">
        <f>IF(C109="","",VLOOKUP($C109,Home!$C$3:$K$1000,4,FALSE))</f>
        <v/>
      </c>
      <c r="G109" s="39" t="str">
        <f>IF(C109="","",VLOOKUP($C109,Home!$C$3:$K$1000,5,FALSE))</f>
        <v/>
      </c>
      <c r="H109" s="39" t="str">
        <f>IF(C109="","",VLOOKUP($C109,Home!$C$3:$K$1000,6,FALSE))</f>
        <v/>
      </c>
      <c r="I109" s="39" t="str">
        <f>IF(C109="","",VLOOKUP($C109,Home!$C$3:$K$1000,7,FALSE))</f>
        <v/>
      </c>
      <c r="J109" s="39" t="str">
        <f>IF(C109="","",VLOOKUP($C109,Home!$C$3:$K$1000,8,FALSE))</f>
        <v/>
      </c>
      <c r="K109" s="39" t="str">
        <f>IF(C109="","",VLOOKUP($C109,Home!$C$3:$K$1000,9,FALSE))</f>
        <v/>
      </c>
    </row>
    <row r="110" spans="1:11" s="38" customFormat="1" ht="15">
      <c r="A110" s="38" t="str">
        <f t="shared" si="1"/>
        <v/>
      </c>
      <c r="B110" s="38" t="str">
        <f>IF(C110="","",INDEX(Home!$B$3:$B$1000,MATCH('C1'!C110,num,0),1))</f>
        <v/>
      </c>
      <c r="C110" s="38" t="str">
        <f t="array" ref="C110">IF(ROWS(Home!$C$3:$C109)&lt;=COUNTIF(result,'C1'!$F$1),INDEX(num,SMALL(IF(result=$F$1,ROW(result)-ROW(Home!$C$3)+1),ROW(107:107))),"")</f>
        <v/>
      </c>
      <c r="D110" s="39" t="str">
        <f>IF(C110="","",VLOOKUP($C110,Home!$C$3:$K$1000,2,FALSE))</f>
        <v/>
      </c>
      <c r="E110" s="39" t="str">
        <f>IF(C110="","",VLOOKUP($C110,Home!$C$3:$K$1000,3,FALSE))</f>
        <v/>
      </c>
      <c r="F110" s="39" t="str">
        <f>IF(C110="","",VLOOKUP($C110,Home!$C$3:$K$1000,4,FALSE))</f>
        <v/>
      </c>
      <c r="G110" s="39" t="str">
        <f>IF(C110="","",VLOOKUP($C110,Home!$C$3:$K$1000,5,FALSE))</f>
        <v/>
      </c>
      <c r="H110" s="39" t="str">
        <f>IF(C110="","",VLOOKUP($C110,Home!$C$3:$K$1000,6,FALSE))</f>
        <v/>
      </c>
      <c r="I110" s="39" t="str">
        <f>IF(C110="","",VLOOKUP($C110,Home!$C$3:$K$1000,7,FALSE))</f>
        <v/>
      </c>
      <c r="J110" s="39" t="str">
        <f>IF(C110="","",VLOOKUP($C110,Home!$C$3:$K$1000,8,FALSE))</f>
        <v/>
      </c>
      <c r="K110" s="39" t="str">
        <f>IF(C110="","",VLOOKUP($C110,Home!$C$3:$K$1000,9,FALSE))</f>
        <v/>
      </c>
    </row>
    <row r="111" spans="1:11" s="38" customFormat="1" ht="15">
      <c r="A111" s="38" t="str">
        <f t="shared" si="1"/>
        <v/>
      </c>
      <c r="B111" s="38" t="str">
        <f>IF(C111="","",INDEX(Home!$B$3:$B$1000,MATCH('C1'!C111,num,0),1))</f>
        <v/>
      </c>
      <c r="C111" s="38" t="str">
        <f t="array" ref="C111">IF(ROWS(Home!$C$3:$C110)&lt;=COUNTIF(result,'C1'!$F$1),INDEX(num,SMALL(IF(result=$F$1,ROW(result)-ROW(Home!$C$3)+1),ROW(108:108))),"")</f>
        <v/>
      </c>
      <c r="D111" s="39" t="str">
        <f>IF(C111="","",VLOOKUP($C111,Home!$C$3:$K$1000,2,FALSE))</f>
        <v/>
      </c>
      <c r="E111" s="39" t="str">
        <f>IF(C111="","",VLOOKUP($C111,Home!$C$3:$K$1000,3,FALSE))</f>
        <v/>
      </c>
      <c r="F111" s="39" t="str">
        <f>IF(C111="","",VLOOKUP($C111,Home!$C$3:$K$1000,4,FALSE))</f>
        <v/>
      </c>
      <c r="G111" s="39" t="str">
        <f>IF(C111="","",VLOOKUP($C111,Home!$C$3:$K$1000,5,FALSE))</f>
        <v/>
      </c>
      <c r="H111" s="39" t="str">
        <f>IF(C111="","",VLOOKUP($C111,Home!$C$3:$K$1000,6,FALSE))</f>
        <v/>
      </c>
      <c r="I111" s="39" t="str">
        <f>IF(C111="","",VLOOKUP($C111,Home!$C$3:$K$1000,7,FALSE))</f>
        <v/>
      </c>
      <c r="J111" s="39" t="str">
        <f>IF(C111="","",VLOOKUP($C111,Home!$C$3:$K$1000,8,FALSE))</f>
        <v/>
      </c>
      <c r="K111" s="39" t="str">
        <f>IF(C111="","",VLOOKUP($C111,Home!$C$3:$K$1000,9,FALSE))</f>
        <v/>
      </c>
    </row>
    <row r="112" spans="1:11" s="38" customFormat="1" ht="15">
      <c r="A112" s="38" t="str">
        <f t="shared" si="1"/>
        <v/>
      </c>
      <c r="B112" s="38" t="str">
        <f>IF(C112="","",INDEX(Home!$B$3:$B$1000,MATCH('C1'!C112,num,0),1))</f>
        <v/>
      </c>
      <c r="C112" s="38" t="str">
        <f t="array" ref="C112">IF(ROWS(Home!$C$3:$C111)&lt;=COUNTIF(result,'C1'!$F$1),INDEX(num,SMALL(IF(result=$F$1,ROW(result)-ROW(Home!$C$3)+1),ROW(109:109))),"")</f>
        <v/>
      </c>
      <c r="D112" s="39" t="str">
        <f>IF(C112="","",VLOOKUP($C112,Home!$C$3:$K$1000,2,FALSE))</f>
        <v/>
      </c>
      <c r="E112" s="39" t="str">
        <f>IF(C112="","",VLOOKUP($C112,Home!$C$3:$K$1000,3,FALSE))</f>
        <v/>
      </c>
      <c r="F112" s="39" t="str">
        <f>IF(C112="","",VLOOKUP($C112,Home!$C$3:$K$1000,4,FALSE))</f>
        <v/>
      </c>
      <c r="G112" s="39" t="str">
        <f>IF(C112="","",VLOOKUP($C112,Home!$C$3:$K$1000,5,FALSE))</f>
        <v/>
      </c>
      <c r="H112" s="39" t="str">
        <f>IF(C112="","",VLOOKUP($C112,Home!$C$3:$K$1000,6,FALSE))</f>
        <v/>
      </c>
      <c r="I112" s="39" t="str">
        <f>IF(C112="","",VLOOKUP($C112,Home!$C$3:$K$1000,7,FALSE))</f>
        <v/>
      </c>
      <c r="J112" s="39" t="str">
        <f>IF(C112="","",VLOOKUP($C112,Home!$C$3:$K$1000,8,FALSE))</f>
        <v/>
      </c>
      <c r="K112" s="39" t="str">
        <f>IF(C112="","",VLOOKUP($C112,Home!$C$3:$K$1000,9,FALSE))</f>
        <v/>
      </c>
    </row>
    <row r="113" spans="1:11" s="38" customFormat="1" ht="15">
      <c r="A113" s="38" t="str">
        <f t="shared" si="1"/>
        <v/>
      </c>
      <c r="B113" s="38" t="str">
        <f>IF(C113="","",INDEX(Home!$B$3:$B$1000,MATCH('C1'!C113,num,0),1))</f>
        <v/>
      </c>
      <c r="C113" s="38" t="str">
        <f t="array" ref="C113">IF(ROWS(Home!$C$3:$C112)&lt;=COUNTIF(result,'C1'!$F$1),INDEX(num,SMALL(IF(result=$F$1,ROW(result)-ROW(Home!$C$3)+1),ROW(110:110))),"")</f>
        <v/>
      </c>
      <c r="D113" s="39" t="str">
        <f>IF(C113="","",VLOOKUP($C113,Home!$C$3:$K$1000,2,FALSE))</f>
        <v/>
      </c>
      <c r="E113" s="39" t="str">
        <f>IF(C113="","",VLOOKUP($C113,Home!$C$3:$K$1000,3,FALSE))</f>
        <v/>
      </c>
      <c r="F113" s="39" t="str">
        <f>IF(C113="","",VLOOKUP($C113,Home!$C$3:$K$1000,4,FALSE))</f>
        <v/>
      </c>
      <c r="G113" s="39" t="str">
        <f>IF(C113="","",VLOOKUP($C113,Home!$C$3:$K$1000,5,FALSE))</f>
        <v/>
      </c>
      <c r="H113" s="39" t="str">
        <f>IF(C113="","",VLOOKUP($C113,Home!$C$3:$K$1000,6,FALSE))</f>
        <v/>
      </c>
      <c r="I113" s="39" t="str">
        <f>IF(C113="","",VLOOKUP($C113,Home!$C$3:$K$1000,7,FALSE))</f>
        <v/>
      </c>
      <c r="J113" s="39" t="str">
        <f>IF(C113="","",VLOOKUP($C113,Home!$C$3:$K$1000,8,FALSE))</f>
        <v/>
      </c>
      <c r="K113" s="39" t="str">
        <f>IF(C113="","",VLOOKUP($C113,Home!$C$3:$K$1000,9,FALSE))</f>
        <v/>
      </c>
    </row>
    <row r="114" spans="1:11" s="38" customFormat="1" ht="15">
      <c r="A114" s="38" t="str">
        <f t="shared" si="1"/>
        <v/>
      </c>
      <c r="B114" s="38" t="str">
        <f>IF(C114="","",INDEX(Home!$B$3:$B$1000,MATCH('C1'!C114,num,0),1))</f>
        <v/>
      </c>
      <c r="C114" s="38" t="str">
        <f t="array" ref="C114">IF(ROWS(Home!$C$3:$C113)&lt;=COUNTIF(result,'C1'!$F$1),INDEX(num,SMALL(IF(result=$F$1,ROW(result)-ROW(Home!$C$3)+1),ROW(111:111))),"")</f>
        <v/>
      </c>
      <c r="D114" s="39" t="str">
        <f>IF(C114="","",VLOOKUP($C114,Home!$C$3:$K$1000,2,FALSE))</f>
        <v/>
      </c>
      <c r="E114" s="39" t="str">
        <f>IF(C114="","",VLOOKUP($C114,Home!$C$3:$K$1000,3,FALSE))</f>
        <v/>
      </c>
      <c r="F114" s="39" t="str">
        <f>IF(C114="","",VLOOKUP($C114,Home!$C$3:$K$1000,4,FALSE))</f>
        <v/>
      </c>
      <c r="G114" s="39" t="str">
        <f>IF(C114="","",VLOOKUP($C114,Home!$C$3:$K$1000,5,FALSE))</f>
        <v/>
      </c>
      <c r="H114" s="39" t="str">
        <f>IF(C114="","",VLOOKUP($C114,Home!$C$3:$K$1000,6,FALSE))</f>
        <v/>
      </c>
      <c r="I114" s="39" t="str">
        <f>IF(C114="","",VLOOKUP($C114,Home!$C$3:$K$1000,7,FALSE))</f>
        <v/>
      </c>
      <c r="J114" s="39" t="str">
        <f>IF(C114="","",VLOOKUP($C114,Home!$C$3:$K$1000,8,FALSE))</f>
        <v/>
      </c>
      <c r="K114" s="39" t="str">
        <f>IF(C114="","",VLOOKUP($C114,Home!$C$3:$K$1000,9,FALSE))</f>
        <v/>
      </c>
    </row>
    <row r="115" spans="1:11" s="38" customFormat="1" ht="15">
      <c r="A115" s="38" t="str">
        <f t="shared" si="1"/>
        <v/>
      </c>
      <c r="B115" s="38" t="str">
        <f>IF(C115="","",INDEX(Home!$B$3:$B$1000,MATCH('C1'!C115,num,0),1))</f>
        <v/>
      </c>
      <c r="C115" s="38" t="str">
        <f t="array" ref="C115">IF(ROWS(Home!$C$3:$C114)&lt;=COUNTIF(result,'C1'!$F$1),INDEX(num,SMALL(IF(result=$F$1,ROW(result)-ROW(Home!$C$3)+1),ROW(112:112))),"")</f>
        <v/>
      </c>
      <c r="D115" s="39" t="str">
        <f>IF(C115="","",VLOOKUP($C115,Home!$C$3:$K$1000,2,FALSE))</f>
        <v/>
      </c>
      <c r="E115" s="39" t="str">
        <f>IF(C115="","",VLOOKUP($C115,Home!$C$3:$K$1000,3,FALSE))</f>
        <v/>
      </c>
      <c r="F115" s="39" t="str">
        <f>IF(C115="","",VLOOKUP($C115,Home!$C$3:$K$1000,4,FALSE))</f>
        <v/>
      </c>
      <c r="G115" s="39" t="str">
        <f>IF(C115="","",VLOOKUP($C115,Home!$C$3:$K$1000,5,FALSE))</f>
        <v/>
      </c>
      <c r="H115" s="39" t="str">
        <f>IF(C115="","",VLOOKUP($C115,Home!$C$3:$K$1000,6,FALSE))</f>
        <v/>
      </c>
      <c r="I115" s="39" t="str">
        <f>IF(C115="","",VLOOKUP($C115,Home!$C$3:$K$1000,7,FALSE))</f>
        <v/>
      </c>
      <c r="J115" s="39" t="str">
        <f>IF(C115="","",VLOOKUP($C115,Home!$C$3:$K$1000,8,FALSE))</f>
        <v/>
      </c>
      <c r="K115" s="39" t="str">
        <f>IF(C115="","",VLOOKUP($C115,Home!$C$3:$K$1000,9,FALSE))</f>
        <v/>
      </c>
    </row>
    <row r="116" spans="1:11" s="38" customFormat="1" ht="15">
      <c r="A116" s="38" t="str">
        <f t="shared" si="1"/>
        <v/>
      </c>
      <c r="B116" s="38" t="str">
        <f>IF(C116="","",INDEX(Home!$B$3:$B$1000,MATCH('C1'!C116,num,0),1))</f>
        <v/>
      </c>
      <c r="C116" s="38" t="str">
        <f t="array" ref="C116">IF(ROWS(Home!$C$3:$C115)&lt;=COUNTIF(result,'C1'!$F$1),INDEX(num,SMALL(IF(result=$F$1,ROW(result)-ROW(Home!$C$3)+1),ROW(113:113))),"")</f>
        <v/>
      </c>
      <c r="D116" s="39" t="str">
        <f>IF(C116="","",VLOOKUP($C116,Home!$C$3:$K$1000,2,FALSE))</f>
        <v/>
      </c>
      <c r="E116" s="39" t="str">
        <f>IF(C116="","",VLOOKUP($C116,Home!$C$3:$K$1000,3,FALSE))</f>
        <v/>
      </c>
      <c r="F116" s="39" t="str">
        <f>IF(C116="","",VLOOKUP($C116,Home!$C$3:$K$1000,4,FALSE))</f>
        <v/>
      </c>
      <c r="G116" s="39" t="str">
        <f>IF(C116="","",VLOOKUP($C116,Home!$C$3:$K$1000,5,FALSE))</f>
        <v/>
      </c>
      <c r="H116" s="39" t="str">
        <f>IF(C116="","",VLOOKUP($C116,Home!$C$3:$K$1000,6,FALSE))</f>
        <v/>
      </c>
      <c r="I116" s="39" t="str">
        <f>IF(C116="","",VLOOKUP($C116,Home!$C$3:$K$1000,7,FALSE))</f>
        <v/>
      </c>
      <c r="J116" s="39" t="str">
        <f>IF(C116="","",VLOOKUP($C116,Home!$C$3:$K$1000,8,FALSE))</f>
        <v/>
      </c>
      <c r="K116" s="39" t="str">
        <f>IF(C116="","",VLOOKUP($C116,Home!$C$3:$K$1000,9,FALSE))</f>
        <v/>
      </c>
    </row>
    <row r="117" spans="1:11" s="38" customFormat="1" ht="15">
      <c r="A117" s="38" t="str">
        <f t="shared" si="1"/>
        <v/>
      </c>
      <c r="B117" s="38" t="str">
        <f>IF(C117="","",INDEX(Home!$B$3:$B$1000,MATCH('C1'!C117,num,0),1))</f>
        <v/>
      </c>
      <c r="C117" s="38" t="str">
        <f t="array" ref="C117">IF(ROWS(Home!$C$3:$C116)&lt;=COUNTIF(result,'C1'!$F$1),INDEX(num,SMALL(IF(result=$F$1,ROW(result)-ROW(Home!$C$3)+1),ROW(114:114))),"")</f>
        <v/>
      </c>
      <c r="D117" s="39" t="str">
        <f>IF(C117="","",VLOOKUP($C117,Home!$C$3:$K$1000,2,FALSE))</f>
        <v/>
      </c>
      <c r="E117" s="39" t="str">
        <f>IF(C117="","",VLOOKUP($C117,Home!$C$3:$K$1000,3,FALSE))</f>
        <v/>
      </c>
      <c r="F117" s="39" t="str">
        <f>IF(C117="","",VLOOKUP($C117,Home!$C$3:$K$1000,4,FALSE))</f>
        <v/>
      </c>
      <c r="G117" s="39" t="str">
        <f>IF(C117="","",VLOOKUP($C117,Home!$C$3:$K$1000,5,FALSE))</f>
        <v/>
      </c>
      <c r="H117" s="39" t="str">
        <f>IF(C117="","",VLOOKUP($C117,Home!$C$3:$K$1000,6,FALSE))</f>
        <v/>
      </c>
      <c r="I117" s="39" t="str">
        <f>IF(C117="","",VLOOKUP($C117,Home!$C$3:$K$1000,7,FALSE))</f>
        <v/>
      </c>
      <c r="J117" s="39" t="str">
        <f>IF(C117="","",VLOOKUP($C117,Home!$C$3:$K$1000,8,FALSE))</f>
        <v/>
      </c>
      <c r="K117" s="39" t="str">
        <f>IF(C117="","",VLOOKUP($C117,Home!$C$3:$K$1000,9,FALSE))</f>
        <v/>
      </c>
    </row>
    <row r="118" spans="1:11" s="38" customFormat="1" ht="15">
      <c r="A118" s="38" t="str">
        <f t="shared" si="1"/>
        <v/>
      </c>
      <c r="B118" s="38" t="str">
        <f>IF(C118="","",INDEX(Home!$B$3:$B$1000,MATCH('C1'!C118,num,0),1))</f>
        <v/>
      </c>
      <c r="C118" s="38" t="str">
        <f t="array" ref="C118">IF(ROWS(Home!$C$3:$C117)&lt;=COUNTIF(result,'C1'!$F$1),INDEX(num,SMALL(IF(result=$F$1,ROW(result)-ROW(Home!$C$3)+1),ROW(115:115))),"")</f>
        <v/>
      </c>
      <c r="D118" s="39" t="str">
        <f>IF(C118="","",VLOOKUP($C118,Home!$C$3:$K$1000,2,FALSE))</f>
        <v/>
      </c>
      <c r="E118" s="39" t="str">
        <f>IF(C118="","",VLOOKUP($C118,Home!$C$3:$K$1000,3,FALSE))</f>
        <v/>
      </c>
      <c r="F118" s="39" t="str">
        <f>IF(C118="","",VLOOKUP($C118,Home!$C$3:$K$1000,4,FALSE))</f>
        <v/>
      </c>
      <c r="G118" s="39" t="str">
        <f>IF(C118="","",VLOOKUP($C118,Home!$C$3:$K$1000,5,FALSE))</f>
        <v/>
      </c>
      <c r="H118" s="39" t="str">
        <f>IF(C118="","",VLOOKUP($C118,Home!$C$3:$K$1000,6,FALSE))</f>
        <v/>
      </c>
      <c r="I118" s="39" t="str">
        <f>IF(C118="","",VLOOKUP($C118,Home!$C$3:$K$1000,7,FALSE))</f>
        <v/>
      </c>
      <c r="J118" s="39" t="str">
        <f>IF(C118="","",VLOOKUP($C118,Home!$C$3:$K$1000,8,FALSE))</f>
        <v/>
      </c>
      <c r="K118" s="39" t="str">
        <f>IF(C118="","",VLOOKUP($C118,Home!$C$3:$K$1000,9,FALSE))</f>
        <v/>
      </c>
    </row>
    <row r="119" spans="1:11" s="38" customFormat="1" ht="15">
      <c r="A119" s="38" t="str">
        <f t="shared" si="1"/>
        <v/>
      </c>
      <c r="B119" s="38" t="str">
        <f>IF(C119="","",INDEX(Home!$B$3:$B$1000,MATCH('C1'!C119,num,0),1))</f>
        <v/>
      </c>
      <c r="C119" s="38" t="str">
        <f t="array" ref="C119">IF(ROWS(Home!$C$3:$C118)&lt;=COUNTIF(result,'C1'!$F$1),INDEX(num,SMALL(IF(result=$F$1,ROW(result)-ROW(Home!$C$3)+1),ROW(116:116))),"")</f>
        <v/>
      </c>
      <c r="D119" s="39" t="str">
        <f>IF(C119="","",VLOOKUP($C119,Home!$C$3:$K$1000,2,FALSE))</f>
        <v/>
      </c>
      <c r="E119" s="39" t="str">
        <f>IF(C119="","",VLOOKUP($C119,Home!$C$3:$K$1000,3,FALSE))</f>
        <v/>
      </c>
      <c r="F119" s="39" t="str">
        <f>IF(C119="","",VLOOKUP($C119,Home!$C$3:$K$1000,4,FALSE))</f>
        <v/>
      </c>
      <c r="G119" s="39" t="str">
        <f>IF(C119="","",VLOOKUP($C119,Home!$C$3:$K$1000,5,FALSE))</f>
        <v/>
      </c>
      <c r="H119" s="39" t="str">
        <f>IF(C119="","",VLOOKUP($C119,Home!$C$3:$K$1000,6,FALSE))</f>
        <v/>
      </c>
      <c r="I119" s="39" t="str">
        <f>IF(C119="","",VLOOKUP($C119,Home!$C$3:$K$1000,7,FALSE))</f>
        <v/>
      </c>
      <c r="J119" s="39" t="str">
        <f>IF(C119="","",VLOOKUP($C119,Home!$C$3:$K$1000,8,FALSE))</f>
        <v/>
      </c>
      <c r="K119" s="39" t="str">
        <f>IF(C119="","",VLOOKUP($C119,Home!$C$3:$K$1000,9,FALSE))</f>
        <v/>
      </c>
    </row>
    <row r="120" spans="1:11" s="38" customFormat="1" ht="15">
      <c r="A120" s="38" t="str">
        <f t="shared" si="1"/>
        <v/>
      </c>
      <c r="B120" s="38" t="str">
        <f>IF(C120="","",INDEX(Home!$B$3:$B$1000,MATCH('C1'!C120,num,0),1))</f>
        <v/>
      </c>
      <c r="C120" s="38" t="str">
        <f t="array" ref="C120">IF(ROWS(Home!$C$3:$C119)&lt;=COUNTIF(result,'C1'!$F$1),INDEX(num,SMALL(IF(result=$F$1,ROW(result)-ROW(Home!$C$3)+1),ROW(117:117))),"")</f>
        <v/>
      </c>
      <c r="D120" s="39" t="str">
        <f>IF(C120="","",VLOOKUP($C120,Home!$C$3:$K$1000,2,FALSE))</f>
        <v/>
      </c>
      <c r="E120" s="39" t="str">
        <f>IF(C120="","",VLOOKUP($C120,Home!$C$3:$K$1000,3,FALSE))</f>
        <v/>
      </c>
      <c r="F120" s="39" t="str">
        <f>IF(C120="","",VLOOKUP($C120,Home!$C$3:$K$1000,4,FALSE))</f>
        <v/>
      </c>
      <c r="G120" s="39" t="str">
        <f>IF(C120="","",VLOOKUP($C120,Home!$C$3:$K$1000,5,FALSE))</f>
        <v/>
      </c>
      <c r="H120" s="39" t="str">
        <f>IF(C120="","",VLOOKUP($C120,Home!$C$3:$K$1000,6,FALSE))</f>
        <v/>
      </c>
      <c r="I120" s="39" t="str">
        <f>IF(C120="","",VLOOKUP($C120,Home!$C$3:$K$1000,7,FALSE))</f>
        <v/>
      </c>
      <c r="J120" s="39" t="str">
        <f>IF(C120="","",VLOOKUP($C120,Home!$C$3:$K$1000,8,FALSE))</f>
        <v/>
      </c>
      <c r="K120" s="39" t="str">
        <f>IF(C120="","",VLOOKUP($C120,Home!$C$3:$K$1000,9,FALSE))</f>
        <v/>
      </c>
    </row>
    <row r="121" spans="1:11" s="38" customFormat="1" ht="15">
      <c r="A121" s="38" t="str">
        <f t="shared" si="1"/>
        <v/>
      </c>
      <c r="B121" s="38" t="str">
        <f>IF(C121="","",INDEX(Home!$B$3:$B$1000,MATCH('C1'!C121,num,0),1))</f>
        <v/>
      </c>
      <c r="C121" s="38" t="str">
        <f t="array" ref="C121">IF(ROWS(Home!$C$3:$C120)&lt;=COUNTIF(result,'C1'!$F$1),INDEX(num,SMALL(IF(result=$F$1,ROW(result)-ROW(Home!$C$3)+1),ROW(118:118))),"")</f>
        <v/>
      </c>
      <c r="D121" s="39" t="str">
        <f>IF(C121="","",VLOOKUP($C121,Home!$C$3:$K$1000,2,FALSE))</f>
        <v/>
      </c>
      <c r="E121" s="39" t="str">
        <f>IF(C121="","",VLOOKUP($C121,Home!$C$3:$K$1000,3,FALSE))</f>
        <v/>
      </c>
      <c r="F121" s="39" t="str">
        <f>IF(C121="","",VLOOKUP($C121,Home!$C$3:$K$1000,4,FALSE))</f>
        <v/>
      </c>
      <c r="G121" s="39" t="str">
        <f>IF(C121="","",VLOOKUP($C121,Home!$C$3:$K$1000,5,FALSE))</f>
        <v/>
      </c>
      <c r="H121" s="39" t="str">
        <f>IF(C121="","",VLOOKUP($C121,Home!$C$3:$K$1000,6,FALSE))</f>
        <v/>
      </c>
      <c r="I121" s="39" t="str">
        <f>IF(C121="","",VLOOKUP($C121,Home!$C$3:$K$1000,7,FALSE))</f>
        <v/>
      </c>
      <c r="J121" s="39" t="str">
        <f>IF(C121="","",VLOOKUP($C121,Home!$C$3:$K$1000,8,FALSE))</f>
        <v/>
      </c>
      <c r="K121" s="39" t="str">
        <f>IF(C121="","",VLOOKUP($C121,Home!$C$3:$K$1000,9,FALSE))</f>
        <v/>
      </c>
    </row>
    <row r="122" spans="1:11" s="38" customFormat="1" ht="15">
      <c r="A122" s="38" t="str">
        <f t="shared" si="1"/>
        <v/>
      </c>
      <c r="B122" s="38" t="str">
        <f>IF(C122="","",INDEX(Home!$B$3:$B$1000,MATCH('C1'!C122,num,0),1))</f>
        <v/>
      </c>
      <c r="C122" s="38" t="str">
        <f t="array" ref="C122">IF(ROWS(Home!$C$3:$C121)&lt;=COUNTIF(result,'C1'!$F$1),INDEX(num,SMALL(IF(result=$F$1,ROW(result)-ROW(Home!$C$3)+1),ROW(119:119))),"")</f>
        <v/>
      </c>
      <c r="D122" s="39" t="str">
        <f>IF(C122="","",VLOOKUP($C122,Home!$C$3:$K$1000,2,FALSE))</f>
        <v/>
      </c>
      <c r="E122" s="39" t="str">
        <f>IF(C122="","",VLOOKUP($C122,Home!$C$3:$K$1000,3,FALSE))</f>
        <v/>
      </c>
      <c r="F122" s="39" t="str">
        <f>IF(C122="","",VLOOKUP($C122,Home!$C$3:$K$1000,4,FALSE))</f>
        <v/>
      </c>
      <c r="G122" s="39" t="str">
        <f>IF(C122="","",VLOOKUP($C122,Home!$C$3:$K$1000,5,FALSE))</f>
        <v/>
      </c>
      <c r="H122" s="39" t="str">
        <f>IF(C122="","",VLOOKUP($C122,Home!$C$3:$K$1000,6,FALSE))</f>
        <v/>
      </c>
      <c r="I122" s="39" t="str">
        <f>IF(C122="","",VLOOKUP($C122,Home!$C$3:$K$1000,7,FALSE))</f>
        <v/>
      </c>
      <c r="J122" s="39" t="str">
        <f>IF(C122="","",VLOOKUP($C122,Home!$C$3:$K$1000,8,FALSE))</f>
        <v/>
      </c>
      <c r="K122" s="39" t="str">
        <f>IF(C122="","",VLOOKUP($C122,Home!$C$3:$K$1000,9,FALSE))</f>
        <v/>
      </c>
    </row>
    <row r="123" spans="1:11" s="38" customFormat="1" ht="15">
      <c r="A123" s="38" t="str">
        <f t="shared" si="1"/>
        <v/>
      </c>
      <c r="B123" s="38" t="str">
        <f>IF(C123="","",INDEX(Home!$B$3:$B$1000,MATCH('C1'!C123,num,0),1))</f>
        <v/>
      </c>
      <c r="C123" s="38" t="str">
        <f t="array" ref="C123">IF(ROWS(Home!$C$3:$C122)&lt;=COUNTIF(result,'C1'!$F$1),INDEX(num,SMALL(IF(result=$F$1,ROW(result)-ROW(Home!$C$3)+1),ROW(120:120))),"")</f>
        <v/>
      </c>
      <c r="D123" s="39" t="str">
        <f>IF(C123="","",VLOOKUP($C123,Home!$C$3:$K$1000,2,FALSE))</f>
        <v/>
      </c>
      <c r="E123" s="39" t="str">
        <f>IF(C123="","",VLOOKUP($C123,Home!$C$3:$K$1000,3,FALSE))</f>
        <v/>
      </c>
      <c r="F123" s="39" t="str">
        <f>IF(C123="","",VLOOKUP($C123,Home!$C$3:$K$1000,4,FALSE))</f>
        <v/>
      </c>
      <c r="G123" s="39" t="str">
        <f>IF(C123="","",VLOOKUP($C123,Home!$C$3:$K$1000,5,FALSE))</f>
        <v/>
      </c>
      <c r="H123" s="39" t="str">
        <f>IF(C123="","",VLOOKUP($C123,Home!$C$3:$K$1000,6,FALSE))</f>
        <v/>
      </c>
      <c r="I123" s="39" t="str">
        <f>IF(C123="","",VLOOKUP($C123,Home!$C$3:$K$1000,7,FALSE))</f>
        <v/>
      </c>
      <c r="J123" s="39" t="str">
        <f>IF(C123="","",VLOOKUP($C123,Home!$C$3:$K$1000,8,FALSE))</f>
        <v/>
      </c>
      <c r="K123" s="39" t="str">
        <f>IF(C123="","",VLOOKUP($C123,Home!$C$3:$K$1000,9,FALSE))</f>
        <v/>
      </c>
    </row>
    <row r="124" spans="1:11" s="38" customFormat="1" ht="15">
      <c r="A124" s="38" t="str">
        <f t="shared" si="1"/>
        <v/>
      </c>
      <c r="B124" s="38" t="str">
        <f>IF(C124="","",INDEX(Home!$B$3:$B$1000,MATCH('C1'!C124,num,0),1))</f>
        <v/>
      </c>
      <c r="C124" s="38" t="str">
        <f t="array" ref="C124">IF(ROWS(Home!$C$3:$C123)&lt;=COUNTIF(result,'C1'!$F$1),INDEX(num,SMALL(IF(result=$F$1,ROW(result)-ROW(Home!$C$3)+1),ROW(121:121))),"")</f>
        <v/>
      </c>
      <c r="D124" s="39" t="str">
        <f>IF(C124="","",VLOOKUP($C124,Home!$C$3:$K$1000,2,FALSE))</f>
        <v/>
      </c>
      <c r="E124" s="39" t="str">
        <f>IF(C124="","",VLOOKUP($C124,Home!$C$3:$K$1000,3,FALSE))</f>
        <v/>
      </c>
      <c r="F124" s="39" t="str">
        <f>IF(C124="","",VLOOKUP($C124,Home!$C$3:$K$1000,4,FALSE))</f>
        <v/>
      </c>
      <c r="G124" s="39" t="str">
        <f>IF(C124="","",VLOOKUP($C124,Home!$C$3:$K$1000,5,FALSE))</f>
        <v/>
      </c>
      <c r="H124" s="39" t="str">
        <f>IF(C124="","",VLOOKUP($C124,Home!$C$3:$K$1000,6,FALSE))</f>
        <v/>
      </c>
      <c r="I124" s="39" t="str">
        <f>IF(C124="","",VLOOKUP($C124,Home!$C$3:$K$1000,7,FALSE))</f>
        <v/>
      </c>
      <c r="J124" s="39" t="str">
        <f>IF(C124="","",VLOOKUP($C124,Home!$C$3:$K$1000,8,FALSE))</f>
        <v/>
      </c>
      <c r="K124" s="39" t="str">
        <f>IF(C124="","",VLOOKUP($C124,Home!$C$3:$K$1000,9,FALSE))</f>
        <v/>
      </c>
    </row>
    <row r="125" spans="1:11" s="38" customFormat="1" ht="15">
      <c r="A125" s="38" t="str">
        <f t="shared" si="1"/>
        <v/>
      </c>
      <c r="B125" s="38" t="str">
        <f>IF(C125="","",INDEX(Home!$B$3:$B$1000,MATCH('C1'!C125,num,0),1))</f>
        <v/>
      </c>
      <c r="C125" s="38" t="str">
        <f t="array" ref="C125">IF(ROWS(Home!$C$3:$C124)&lt;=COUNTIF(result,'C1'!$F$1),INDEX(num,SMALL(IF(result=$F$1,ROW(result)-ROW(Home!$C$3)+1),ROW(122:122))),"")</f>
        <v/>
      </c>
      <c r="D125" s="39" t="str">
        <f>IF(C125="","",VLOOKUP($C125,Home!$C$3:$K$1000,2,FALSE))</f>
        <v/>
      </c>
      <c r="E125" s="39" t="str">
        <f>IF(C125="","",VLOOKUP($C125,Home!$C$3:$K$1000,3,FALSE))</f>
        <v/>
      </c>
      <c r="F125" s="39" t="str">
        <f>IF(C125="","",VLOOKUP($C125,Home!$C$3:$K$1000,4,FALSE))</f>
        <v/>
      </c>
      <c r="G125" s="39" t="str">
        <f>IF(C125="","",VLOOKUP($C125,Home!$C$3:$K$1000,5,FALSE))</f>
        <v/>
      </c>
      <c r="H125" s="39" t="str">
        <f>IF(C125="","",VLOOKUP($C125,Home!$C$3:$K$1000,6,FALSE))</f>
        <v/>
      </c>
      <c r="I125" s="39" t="str">
        <f>IF(C125="","",VLOOKUP($C125,Home!$C$3:$K$1000,7,FALSE))</f>
        <v/>
      </c>
      <c r="J125" s="39" t="str">
        <f>IF(C125="","",VLOOKUP($C125,Home!$C$3:$K$1000,8,FALSE))</f>
        <v/>
      </c>
      <c r="K125" s="39" t="str">
        <f>IF(C125="","",VLOOKUP($C125,Home!$C$3:$K$1000,9,FALSE))</f>
        <v/>
      </c>
    </row>
    <row r="126" spans="1:11" s="38" customFormat="1" ht="15">
      <c r="A126" s="38" t="str">
        <f t="shared" si="1"/>
        <v/>
      </c>
      <c r="B126" s="38" t="str">
        <f>IF(C126="","",INDEX(Home!$B$3:$B$1000,MATCH('C1'!C126,num,0),1))</f>
        <v/>
      </c>
      <c r="C126" s="38" t="str">
        <f t="array" ref="C126">IF(ROWS(Home!$C$3:$C125)&lt;=COUNTIF(result,'C1'!$F$1),INDEX(num,SMALL(IF(result=$F$1,ROW(result)-ROW(Home!$C$3)+1),ROW(123:123))),"")</f>
        <v/>
      </c>
      <c r="D126" s="39" t="str">
        <f>IF(C126="","",VLOOKUP($C126,Home!$C$3:$K$1000,2,FALSE))</f>
        <v/>
      </c>
      <c r="E126" s="39" t="str">
        <f>IF(C126="","",VLOOKUP($C126,Home!$C$3:$K$1000,3,FALSE))</f>
        <v/>
      </c>
      <c r="F126" s="39" t="str">
        <f>IF(C126="","",VLOOKUP($C126,Home!$C$3:$K$1000,4,FALSE))</f>
        <v/>
      </c>
      <c r="G126" s="39" t="str">
        <f>IF(C126="","",VLOOKUP($C126,Home!$C$3:$K$1000,5,FALSE))</f>
        <v/>
      </c>
      <c r="H126" s="39" t="str">
        <f>IF(C126="","",VLOOKUP($C126,Home!$C$3:$K$1000,6,FALSE))</f>
        <v/>
      </c>
      <c r="I126" s="39" t="str">
        <f>IF(C126="","",VLOOKUP($C126,Home!$C$3:$K$1000,7,FALSE))</f>
        <v/>
      </c>
      <c r="J126" s="39" t="str">
        <f>IF(C126="","",VLOOKUP($C126,Home!$C$3:$K$1000,8,FALSE))</f>
        <v/>
      </c>
      <c r="K126" s="39" t="str">
        <f>IF(C126="","",VLOOKUP($C126,Home!$C$3:$K$1000,9,FALSE))</f>
        <v/>
      </c>
    </row>
    <row r="127" spans="1:11" s="38" customFormat="1" ht="15">
      <c r="A127" s="38" t="str">
        <f t="shared" si="1"/>
        <v/>
      </c>
      <c r="B127" s="38" t="str">
        <f>IF(C127="","",INDEX(Home!$B$3:$B$1000,MATCH('C1'!C127,num,0),1))</f>
        <v/>
      </c>
      <c r="C127" s="38" t="str">
        <f t="array" ref="C127">IF(ROWS(Home!$C$3:$C126)&lt;=COUNTIF(result,'C1'!$F$1),INDEX(num,SMALL(IF(result=$F$1,ROW(result)-ROW(Home!$C$3)+1),ROW(124:124))),"")</f>
        <v/>
      </c>
      <c r="D127" s="39" t="str">
        <f>IF(C127="","",VLOOKUP($C127,Home!$C$3:$K$1000,2,FALSE))</f>
        <v/>
      </c>
      <c r="E127" s="39" t="str">
        <f>IF(C127="","",VLOOKUP($C127,Home!$C$3:$K$1000,3,FALSE))</f>
        <v/>
      </c>
      <c r="F127" s="39" t="str">
        <f>IF(C127="","",VLOOKUP($C127,Home!$C$3:$K$1000,4,FALSE))</f>
        <v/>
      </c>
      <c r="G127" s="39" t="str">
        <f>IF(C127="","",VLOOKUP($C127,Home!$C$3:$K$1000,5,FALSE))</f>
        <v/>
      </c>
      <c r="H127" s="39" t="str">
        <f>IF(C127="","",VLOOKUP($C127,Home!$C$3:$K$1000,6,FALSE))</f>
        <v/>
      </c>
      <c r="I127" s="39" t="str">
        <f>IF(C127="","",VLOOKUP($C127,Home!$C$3:$K$1000,7,FALSE))</f>
        <v/>
      </c>
      <c r="J127" s="39" t="str">
        <f>IF(C127="","",VLOOKUP($C127,Home!$C$3:$K$1000,8,FALSE))</f>
        <v/>
      </c>
      <c r="K127" s="39" t="str">
        <f>IF(C127="","",VLOOKUP($C127,Home!$C$3:$K$1000,9,FALSE))</f>
        <v/>
      </c>
    </row>
    <row r="128" spans="1:11" s="38" customFormat="1" ht="15">
      <c r="A128" s="38" t="str">
        <f t="shared" si="1"/>
        <v/>
      </c>
      <c r="B128" s="38" t="str">
        <f>IF(C128="","",INDEX(Home!$B$3:$B$1000,MATCH('C1'!C128,num,0),1))</f>
        <v/>
      </c>
      <c r="C128" s="38" t="str">
        <f t="array" ref="C128">IF(ROWS(Home!$C$3:$C127)&lt;=COUNTIF(result,'C1'!$F$1),INDEX(num,SMALL(IF(result=$F$1,ROW(result)-ROW(Home!$C$3)+1),ROW(125:125))),"")</f>
        <v/>
      </c>
      <c r="D128" s="39" t="str">
        <f>IF(C128="","",VLOOKUP($C128,Home!$C$3:$K$1000,2,FALSE))</f>
        <v/>
      </c>
      <c r="E128" s="39" t="str">
        <f>IF(C128="","",VLOOKUP($C128,Home!$C$3:$K$1000,3,FALSE))</f>
        <v/>
      </c>
      <c r="F128" s="39" t="str">
        <f>IF(C128="","",VLOOKUP($C128,Home!$C$3:$K$1000,4,FALSE))</f>
        <v/>
      </c>
      <c r="G128" s="39" t="str">
        <f>IF(C128="","",VLOOKUP($C128,Home!$C$3:$K$1000,5,FALSE))</f>
        <v/>
      </c>
      <c r="H128" s="39" t="str">
        <f>IF(C128="","",VLOOKUP($C128,Home!$C$3:$K$1000,6,FALSE))</f>
        <v/>
      </c>
      <c r="I128" s="39" t="str">
        <f>IF(C128="","",VLOOKUP($C128,Home!$C$3:$K$1000,7,FALSE))</f>
        <v/>
      </c>
      <c r="J128" s="39" t="str">
        <f>IF(C128="","",VLOOKUP($C128,Home!$C$3:$K$1000,8,FALSE))</f>
        <v/>
      </c>
      <c r="K128" s="39" t="str">
        <f>IF(C128="","",VLOOKUP($C128,Home!$C$3:$K$1000,9,FALSE))</f>
        <v/>
      </c>
    </row>
    <row r="129" spans="1:11" s="38" customFormat="1" ht="15">
      <c r="A129" s="38" t="str">
        <f t="shared" si="1"/>
        <v/>
      </c>
      <c r="B129" s="38" t="str">
        <f>IF(C129="","",INDEX(Home!$B$3:$B$1000,MATCH('C1'!C129,num,0),1))</f>
        <v/>
      </c>
      <c r="C129" s="38" t="str">
        <f t="array" ref="C129">IF(ROWS(Home!$C$3:$C128)&lt;=COUNTIF(result,'C1'!$F$1),INDEX(num,SMALL(IF(result=$F$1,ROW(result)-ROW(Home!$C$3)+1),ROW(126:126))),"")</f>
        <v/>
      </c>
      <c r="D129" s="39" t="str">
        <f>IF(C129="","",VLOOKUP($C129,Home!$C$3:$K$1000,2,FALSE))</f>
        <v/>
      </c>
      <c r="E129" s="39" t="str">
        <f>IF(C129="","",VLOOKUP($C129,Home!$C$3:$K$1000,3,FALSE))</f>
        <v/>
      </c>
      <c r="F129" s="39" t="str">
        <f>IF(C129="","",VLOOKUP($C129,Home!$C$3:$K$1000,4,FALSE))</f>
        <v/>
      </c>
      <c r="G129" s="39" t="str">
        <f>IF(C129="","",VLOOKUP($C129,Home!$C$3:$K$1000,5,FALSE))</f>
        <v/>
      </c>
      <c r="H129" s="39" t="str">
        <f>IF(C129="","",VLOOKUP($C129,Home!$C$3:$K$1000,6,FALSE))</f>
        <v/>
      </c>
      <c r="I129" s="39" t="str">
        <f>IF(C129="","",VLOOKUP($C129,Home!$C$3:$K$1000,7,FALSE))</f>
        <v/>
      </c>
      <c r="J129" s="39" t="str">
        <f>IF(C129="","",VLOOKUP($C129,Home!$C$3:$K$1000,8,FALSE))</f>
        <v/>
      </c>
      <c r="K129" s="39" t="str">
        <f>IF(C129="","",VLOOKUP($C129,Home!$C$3:$K$1000,9,FALSE))</f>
        <v/>
      </c>
    </row>
    <row r="130" spans="1:11" s="38" customFormat="1" ht="15">
      <c r="A130" s="38" t="str">
        <f t="shared" si="1"/>
        <v/>
      </c>
      <c r="B130" s="38" t="str">
        <f>IF(C130="","",INDEX(Home!$B$3:$B$1000,MATCH('C1'!C130,num,0),1))</f>
        <v/>
      </c>
      <c r="C130" s="38" t="str">
        <f t="array" ref="C130">IF(ROWS(Home!$C$3:$C129)&lt;=COUNTIF(result,'C1'!$F$1),INDEX(num,SMALL(IF(result=$F$1,ROW(result)-ROW(Home!$C$3)+1),ROW(127:127))),"")</f>
        <v/>
      </c>
      <c r="D130" s="39" t="str">
        <f>IF(C130="","",VLOOKUP($C130,Home!$C$3:$K$1000,2,FALSE))</f>
        <v/>
      </c>
      <c r="E130" s="39" t="str">
        <f>IF(C130="","",VLOOKUP($C130,Home!$C$3:$K$1000,3,FALSE))</f>
        <v/>
      </c>
      <c r="F130" s="39" t="str">
        <f>IF(C130="","",VLOOKUP($C130,Home!$C$3:$K$1000,4,FALSE))</f>
        <v/>
      </c>
      <c r="G130" s="39" t="str">
        <f>IF(C130="","",VLOOKUP($C130,Home!$C$3:$K$1000,5,FALSE))</f>
        <v/>
      </c>
      <c r="H130" s="39" t="str">
        <f>IF(C130="","",VLOOKUP($C130,Home!$C$3:$K$1000,6,FALSE))</f>
        <v/>
      </c>
      <c r="I130" s="39" t="str">
        <f>IF(C130="","",VLOOKUP($C130,Home!$C$3:$K$1000,7,FALSE))</f>
        <v/>
      </c>
      <c r="J130" s="39" t="str">
        <f>IF(C130="","",VLOOKUP($C130,Home!$C$3:$K$1000,8,FALSE))</f>
        <v/>
      </c>
      <c r="K130" s="39" t="str">
        <f>IF(C130="","",VLOOKUP($C130,Home!$C$3:$K$1000,9,FALSE))</f>
        <v/>
      </c>
    </row>
    <row r="131" spans="1:11" s="38" customFormat="1" ht="15">
      <c r="A131" s="38" t="str">
        <f t="shared" si="1"/>
        <v/>
      </c>
      <c r="B131" s="38" t="str">
        <f>IF(C131="","",INDEX(Home!$B$3:$B$1000,MATCH('C1'!C131,num,0),1))</f>
        <v/>
      </c>
      <c r="C131" s="38" t="str">
        <f t="array" ref="C131">IF(ROWS(Home!$C$3:$C130)&lt;=COUNTIF(result,'C1'!$F$1),INDEX(num,SMALL(IF(result=$F$1,ROW(result)-ROW(Home!$C$3)+1),ROW(128:128))),"")</f>
        <v/>
      </c>
      <c r="D131" s="39" t="str">
        <f>IF(C131="","",VLOOKUP($C131,Home!$C$3:$K$1000,2,FALSE))</f>
        <v/>
      </c>
      <c r="E131" s="39" t="str">
        <f>IF(C131="","",VLOOKUP($C131,Home!$C$3:$K$1000,3,FALSE))</f>
        <v/>
      </c>
      <c r="F131" s="39" t="str">
        <f>IF(C131="","",VLOOKUP($C131,Home!$C$3:$K$1000,4,FALSE))</f>
        <v/>
      </c>
      <c r="G131" s="39" t="str">
        <f>IF(C131="","",VLOOKUP($C131,Home!$C$3:$K$1000,5,FALSE))</f>
        <v/>
      </c>
      <c r="H131" s="39" t="str">
        <f>IF(C131="","",VLOOKUP($C131,Home!$C$3:$K$1000,6,FALSE))</f>
        <v/>
      </c>
      <c r="I131" s="39" t="str">
        <f>IF(C131="","",VLOOKUP($C131,Home!$C$3:$K$1000,7,FALSE))</f>
        <v/>
      </c>
      <c r="J131" s="39" t="str">
        <f>IF(C131="","",VLOOKUP($C131,Home!$C$3:$K$1000,8,FALSE))</f>
        <v/>
      </c>
      <c r="K131" s="39" t="str">
        <f>IF(C131="","",VLOOKUP($C131,Home!$C$3:$K$1000,9,FALSE))</f>
        <v/>
      </c>
    </row>
    <row r="132" spans="1:11" s="38" customFormat="1" ht="15">
      <c r="A132" s="38" t="str">
        <f t="shared" si="1"/>
        <v/>
      </c>
      <c r="B132" s="38" t="str">
        <f>IF(C132="","",INDEX(Home!$B$3:$B$1000,MATCH('C1'!C132,num,0),1))</f>
        <v/>
      </c>
      <c r="C132" s="38" t="str">
        <f t="array" ref="C132">IF(ROWS(Home!$C$3:$C131)&lt;=COUNTIF(result,'C1'!$F$1),INDEX(num,SMALL(IF(result=$F$1,ROW(result)-ROW(Home!$C$3)+1),ROW(129:129))),"")</f>
        <v/>
      </c>
      <c r="D132" s="39" t="str">
        <f>IF(C132="","",VLOOKUP($C132,Home!$C$3:$K$1000,2,FALSE))</f>
        <v/>
      </c>
      <c r="E132" s="39" t="str">
        <f>IF(C132="","",VLOOKUP($C132,Home!$C$3:$K$1000,3,FALSE))</f>
        <v/>
      </c>
      <c r="F132" s="39" t="str">
        <f>IF(C132="","",VLOOKUP($C132,Home!$C$3:$K$1000,4,FALSE))</f>
        <v/>
      </c>
      <c r="G132" s="39" t="str">
        <f>IF(C132="","",VLOOKUP($C132,Home!$C$3:$K$1000,5,FALSE))</f>
        <v/>
      </c>
      <c r="H132" s="39" t="str">
        <f>IF(C132="","",VLOOKUP($C132,Home!$C$3:$K$1000,6,FALSE))</f>
        <v/>
      </c>
      <c r="I132" s="39" t="str">
        <f>IF(C132="","",VLOOKUP($C132,Home!$C$3:$K$1000,7,FALSE))</f>
        <v/>
      </c>
      <c r="J132" s="39" t="str">
        <f>IF(C132="","",VLOOKUP($C132,Home!$C$3:$K$1000,8,FALSE))</f>
        <v/>
      </c>
      <c r="K132" s="39" t="str">
        <f>IF(C132="","",VLOOKUP($C132,Home!$C$3:$K$1000,9,FALSE))</f>
        <v/>
      </c>
    </row>
    <row r="133" spans="1:11" s="38" customFormat="1" ht="15">
      <c r="A133" s="38" t="str">
        <f t="shared" si="1"/>
        <v/>
      </c>
      <c r="B133" s="38" t="str">
        <f>IF(C133="","",INDEX(Home!$B$3:$B$1000,MATCH('C1'!C133,num,0),1))</f>
        <v/>
      </c>
      <c r="C133" s="38" t="str">
        <f t="array" ref="C133">IF(ROWS(Home!$C$3:$C132)&lt;=COUNTIF(result,'C1'!$F$1),INDEX(num,SMALL(IF(result=$F$1,ROW(result)-ROW(Home!$C$3)+1),ROW(130:130))),"")</f>
        <v/>
      </c>
      <c r="D133" s="39" t="str">
        <f>IF(C133="","",VLOOKUP($C133,Home!$C$3:$K$1000,2,FALSE))</f>
        <v/>
      </c>
      <c r="E133" s="39" t="str">
        <f>IF(C133="","",VLOOKUP($C133,Home!$C$3:$K$1000,3,FALSE))</f>
        <v/>
      </c>
      <c r="F133" s="39" t="str">
        <f>IF(C133="","",VLOOKUP($C133,Home!$C$3:$K$1000,4,FALSE))</f>
        <v/>
      </c>
      <c r="G133" s="39" t="str">
        <f>IF(C133="","",VLOOKUP($C133,Home!$C$3:$K$1000,5,FALSE))</f>
        <v/>
      </c>
      <c r="H133" s="39" t="str">
        <f>IF(C133="","",VLOOKUP($C133,Home!$C$3:$K$1000,6,FALSE))</f>
        <v/>
      </c>
      <c r="I133" s="39" t="str">
        <f>IF(C133="","",VLOOKUP($C133,Home!$C$3:$K$1000,7,FALSE))</f>
        <v/>
      </c>
      <c r="J133" s="39" t="str">
        <f>IF(C133="","",VLOOKUP($C133,Home!$C$3:$K$1000,8,FALSE))</f>
        <v/>
      </c>
      <c r="K133" s="39" t="str">
        <f>IF(C133="","",VLOOKUP($C133,Home!$C$3:$K$1000,9,FALSE))</f>
        <v/>
      </c>
    </row>
    <row r="134" spans="1:11" s="38" customFormat="1" ht="15">
      <c r="A134" s="38" t="str">
        <f t="shared" ref="A134:A197" si="2">IF(C134="","",A133+1)</f>
        <v/>
      </c>
      <c r="B134" s="38" t="str">
        <f>IF(C134="","",INDEX(Home!$B$3:$B$1000,MATCH('C1'!C134,num,0),1))</f>
        <v/>
      </c>
      <c r="C134" s="38" t="str">
        <f t="array" ref="C134">IF(ROWS(Home!$C$3:$C133)&lt;=COUNTIF(result,'C1'!$F$1),INDEX(num,SMALL(IF(result=$F$1,ROW(result)-ROW(Home!$C$3)+1),ROW(131:131))),"")</f>
        <v/>
      </c>
      <c r="D134" s="39" t="str">
        <f>IF(C134="","",VLOOKUP($C134,Home!$C$3:$K$1000,2,FALSE))</f>
        <v/>
      </c>
      <c r="E134" s="39" t="str">
        <f>IF(C134="","",VLOOKUP($C134,Home!$C$3:$K$1000,3,FALSE))</f>
        <v/>
      </c>
      <c r="F134" s="39" t="str">
        <f>IF(C134="","",VLOOKUP($C134,Home!$C$3:$K$1000,4,FALSE))</f>
        <v/>
      </c>
      <c r="G134" s="39" t="str">
        <f>IF(C134="","",VLOOKUP($C134,Home!$C$3:$K$1000,5,FALSE))</f>
        <v/>
      </c>
      <c r="H134" s="39" t="str">
        <f>IF(C134="","",VLOOKUP($C134,Home!$C$3:$K$1000,6,FALSE))</f>
        <v/>
      </c>
      <c r="I134" s="39" t="str">
        <f>IF(C134="","",VLOOKUP($C134,Home!$C$3:$K$1000,7,FALSE))</f>
        <v/>
      </c>
      <c r="J134" s="39" t="str">
        <f>IF(C134="","",VLOOKUP($C134,Home!$C$3:$K$1000,8,FALSE))</f>
        <v/>
      </c>
      <c r="K134" s="39" t="str">
        <f>IF(C134="","",VLOOKUP($C134,Home!$C$3:$K$1000,9,FALSE))</f>
        <v/>
      </c>
    </row>
    <row r="135" spans="1:11" s="38" customFormat="1" ht="15">
      <c r="A135" s="38" t="str">
        <f t="shared" si="2"/>
        <v/>
      </c>
      <c r="B135" s="38" t="str">
        <f>IF(C135="","",INDEX(Home!$B$3:$B$1000,MATCH('C1'!C135,num,0),1))</f>
        <v/>
      </c>
      <c r="C135" s="38" t="str">
        <f t="array" ref="C135">IF(ROWS(Home!$C$3:$C134)&lt;=COUNTIF(result,'C1'!$F$1),INDEX(num,SMALL(IF(result=$F$1,ROW(result)-ROW(Home!$C$3)+1),ROW(132:132))),"")</f>
        <v/>
      </c>
      <c r="D135" s="39" t="str">
        <f>IF(C135="","",VLOOKUP($C135,Home!$C$3:$K$1000,2,FALSE))</f>
        <v/>
      </c>
      <c r="E135" s="39" t="str">
        <f>IF(C135="","",VLOOKUP($C135,Home!$C$3:$K$1000,3,FALSE))</f>
        <v/>
      </c>
      <c r="F135" s="39" t="str">
        <f>IF(C135="","",VLOOKUP($C135,Home!$C$3:$K$1000,4,FALSE))</f>
        <v/>
      </c>
      <c r="G135" s="39" t="str">
        <f>IF(C135="","",VLOOKUP($C135,Home!$C$3:$K$1000,5,FALSE))</f>
        <v/>
      </c>
      <c r="H135" s="39" t="str">
        <f>IF(C135="","",VLOOKUP($C135,Home!$C$3:$K$1000,6,FALSE))</f>
        <v/>
      </c>
      <c r="I135" s="39" t="str">
        <f>IF(C135="","",VLOOKUP($C135,Home!$C$3:$K$1000,7,FALSE))</f>
        <v/>
      </c>
      <c r="J135" s="39" t="str">
        <f>IF(C135="","",VLOOKUP($C135,Home!$C$3:$K$1000,8,FALSE))</f>
        <v/>
      </c>
      <c r="K135" s="39" t="str">
        <f>IF(C135="","",VLOOKUP($C135,Home!$C$3:$K$1000,9,FALSE))</f>
        <v/>
      </c>
    </row>
    <row r="136" spans="1:11" s="38" customFormat="1" ht="15">
      <c r="A136" s="38" t="str">
        <f t="shared" si="2"/>
        <v/>
      </c>
      <c r="B136" s="38" t="str">
        <f>IF(C136="","",INDEX(Home!$B$3:$B$1000,MATCH('C1'!C136,num,0),1))</f>
        <v/>
      </c>
      <c r="C136" s="38" t="str">
        <f t="array" ref="C136">IF(ROWS(Home!$C$3:$C135)&lt;=COUNTIF(result,'C1'!$F$1),INDEX(num,SMALL(IF(result=$F$1,ROW(result)-ROW(Home!$C$3)+1),ROW(133:133))),"")</f>
        <v/>
      </c>
      <c r="D136" s="39" t="str">
        <f>IF(C136="","",VLOOKUP($C136,Home!$C$3:$K$1000,2,FALSE))</f>
        <v/>
      </c>
      <c r="E136" s="39" t="str">
        <f>IF(C136="","",VLOOKUP($C136,Home!$C$3:$K$1000,3,FALSE))</f>
        <v/>
      </c>
      <c r="F136" s="39" t="str">
        <f>IF(C136="","",VLOOKUP($C136,Home!$C$3:$K$1000,4,FALSE))</f>
        <v/>
      </c>
      <c r="G136" s="39" t="str">
        <f>IF(C136="","",VLOOKUP($C136,Home!$C$3:$K$1000,5,FALSE))</f>
        <v/>
      </c>
      <c r="H136" s="39" t="str">
        <f>IF(C136="","",VLOOKUP($C136,Home!$C$3:$K$1000,6,FALSE))</f>
        <v/>
      </c>
      <c r="I136" s="39" t="str">
        <f>IF(C136="","",VLOOKUP($C136,Home!$C$3:$K$1000,7,FALSE))</f>
        <v/>
      </c>
      <c r="J136" s="39" t="str">
        <f>IF(C136="","",VLOOKUP($C136,Home!$C$3:$K$1000,8,FALSE))</f>
        <v/>
      </c>
      <c r="K136" s="39" t="str">
        <f>IF(C136="","",VLOOKUP($C136,Home!$C$3:$K$1000,9,FALSE))</f>
        <v/>
      </c>
    </row>
    <row r="137" spans="1:11" s="38" customFormat="1" ht="15">
      <c r="A137" s="38" t="str">
        <f t="shared" si="2"/>
        <v/>
      </c>
      <c r="B137" s="38" t="str">
        <f>IF(C137="","",INDEX(Home!$B$3:$B$1000,MATCH('C1'!C137,num,0),1))</f>
        <v/>
      </c>
      <c r="C137" s="38" t="str">
        <f t="array" ref="C137">IF(ROWS(Home!$C$3:$C136)&lt;=COUNTIF(result,'C1'!$F$1),INDEX(num,SMALL(IF(result=$F$1,ROW(result)-ROW(Home!$C$3)+1),ROW(134:134))),"")</f>
        <v/>
      </c>
      <c r="D137" s="39" t="str">
        <f>IF(C137="","",VLOOKUP($C137,Home!$C$3:$K$1000,2,FALSE))</f>
        <v/>
      </c>
      <c r="E137" s="39" t="str">
        <f>IF(C137="","",VLOOKUP($C137,Home!$C$3:$K$1000,3,FALSE))</f>
        <v/>
      </c>
      <c r="F137" s="39" t="str">
        <f>IF(C137="","",VLOOKUP($C137,Home!$C$3:$K$1000,4,FALSE))</f>
        <v/>
      </c>
      <c r="G137" s="39" t="str">
        <f>IF(C137="","",VLOOKUP($C137,Home!$C$3:$K$1000,5,FALSE))</f>
        <v/>
      </c>
      <c r="H137" s="39" t="str">
        <f>IF(C137="","",VLOOKUP($C137,Home!$C$3:$K$1000,6,FALSE))</f>
        <v/>
      </c>
      <c r="I137" s="39" t="str">
        <f>IF(C137="","",VLOOKUP($C137,Home!$C$3:$K$1000,7,FALSE))</f>
        <v/>
      </c>
      <c r="J137" s="39" t="str">
        <f>IF(C137="","",VLOOKUP($C137,Home!$C$3:$K$1000,8,FALSE))</f>
        <v/>
      </c>
      <c r="K137" s="39" t="str">
        <f>IF(C137="","",VLOOKUP($C137,Home!$C$3:$K$1000,9,FALSE))</f>
        <v/>
      </c>
    </row>
    <row r="138" spans="1:11" s="38" customFormat="1" ht="15">
      <c r="A138" s="38" t="str">
        <f t="shared" si="2"/>
        <v/>
      </c>
      <c r="B138" s="38" t="str">
        <f>IF(C138="","",INDEX(Home!$B$3:$B$1000,MATCH('C1'!C138,num,0),1))</f>
        <v/>
      </c>
      <c r="C138" s="38" t="str">
        <f t="array" ref="C138">IF(ROWS(Home!$C$3:$C137)&lt;=COUNTIF(result,'C1'!$F$1),INDEX(num,SMALL(IF(result=$F$1,ROW(result)-ROW(Home!$C$3)+1),ROW(135:135))),"")</f>
        <v/>
      </c>
      <c r="D138" s="39" t="str">
        <f>IF(C138="","",VLOOKUP($C138,Home!$C$3:$K$1000,2,FALSE))</f>
        <v/>
      </c>
      <c r="E138" s="39" t="str">
        <f>IF(C138="","",VLOOKUP($C138,Home!$C$3:$K$1000,3,FALSE))</f>
        <v/>
      </c>
      <c r="F138" s="39" t="str">
        <f>IF(C138="","",VLOOKUP($C138,Home!$C$3:$K$1000,4,FALSE))</f>
        <v/>
      </c>
      <c r="G138" s="39" t="str">
        <f>IF(C138="","",VLOOKUP($C138,Home!$C$3:$K$1000,5,FALSE))</f>
        <v/>
      </c>
      <c r="H138" s="39" t="str">
        <f>IF(C138="","",VLOOKUP($C138,Home!$C$3:$K$1000,6,FALSE))</f>
        <v/>
      </c>
      <c r="I138" s="39" t="str">
        <f>IF(C138="","",VLOOKUP($C138,Home!$C$3:$K$1000,7,FALSE))</f>
        <v/>
      </c>
      <c r="J138" s="39" t="str">
        <f>IF(C138="","",VLOOKUP($C138,Home!$C$3:$K$1000,8,FALSE))</f>
        <v/>
      </c>
      <c r="K138" s="39" t="str">
        <f>IF(C138="","",VLOOKUP($C138,Home!$C$3:$K$1000,9,FALSE))</f>
        <v/>
      </c>
    </row>
    <row r="139" spans="1:11" s="38" customFormat="1" ht="15">
      <c r="A139" s="38" t="str">
        <f t="shared" si="2"/>
        <v/>
      </c>
      <c r="B139" s="38" t="str">
        <f>IF(C139="","",INDEX(Home!$B$3:$B$1000,MATCH('C1'!C139,num,0),1))</f>
        <v/>
      </c>
      <c r="C139" s="38" t="str">
        <f t="array" ref="C139">IF(ROWS(Home!$C$3:$C138)&lt;=COUNTIF(result,'C1'!$F$1),INDEX(num,SMALL(IF(result=$F$1,ROW(result)-ROW(Home!$C$3)+1),ROW(136:136))),"")</f>
        <v/>
      </c>
      <c r="D139" s="39" t="str">
        <f>IF(C139="","",VLOOKUP($C139,Home!$C$3:$K$1000,2,FALSE))</f>
        <v/>
      </c>
      <c r="E139" s="39" t="str">
        <f>IF(C139="","",VLOOKUP($C139,Home!$C$3:$K$1000,3,FALSE))</f>
        <v/>
      </c>
      <c r="F139" s="39" t="str">
        <f>IF(C139="","",VLOOKUP($C139,Home!$C$3:$K$1000,4,FALSE))</f>
        <v/>
      </c>
      <c r="G139" s="39" t="str">
        <f>IF(C139="","",VLOOKUP($C139,Home!$C$3:$K$1000,5,FALSE))</f>
        <v/>
      </c>
      <c r="H139" s="39" t="str">
        <f>IF(C139="","",VLOOKUP($C139,Home!$C$3:$K$1000,6,FALSE))</f>
        <v/>
      </c>
      <c r="I139" s="39" t="str">
        <f>IF(C139="","",VLOOKUP($C139,Home!$C$3:$K$1000,7,FALSE))</f>
        <v/>
      </c>
      <c r="J139" s="39" t="str">
        <f>IF(C139="","",VLOOKUP($C139,Home!$C$3:$K$1000,8,FALSE))</f>
        <v/>
      </c>
      <c r="K139" s="39" t="str">
        <f>IF(C139="","",VLOOKUP($C139,Home!$C$3:$K$1000,9,FALSE))</f>
        <v/>
      </c>
    </row>
    <row r="140" spans="1:11" s="38" customFormat="1" ht="15">
      <c r="A140" s="38" t="str">
        <f t="shared" si="2"/>
        <v/>
      </c>
      <c r="B140" s="38" t="str">
        <f>IF(C140="","",INDEX(Home!$B$3:$B$1000,MATCH('C1'!C140,num,0),1))</f>
        <v/>
      </c>
      <c r="C140" s="38" t="str">
        <f t="array" ref="C140">IF(ROWS(Home!$C$3:$C139)&lt;=COUNTIF(result,'C1'!$F$1),INDEX(num,SMALL(IF(result=$F$1,ROW(result)-ROW(Home!$C$3)+1),ROW(137:137))),"")</f>
        <v/>
      </c>
      <c r="D140" s="39" t="str">
        <f>IF(C140="","",VLOOKUP($C140,Home!$C$3:$K$1000,2,FALSE))</f>
        <v/>
      </c>
      <c r="E140" s="39" t="str">
        <f>IF(C140="","",VLOOKUP($C140,Home!$C$3:$K$1000,3,FALSE))</f>
        <v/>
      </c>
      <c r="F140" s="39" t="str">
        <f>IF(C140="","",VLOOKUP($C140,Home!$C$3:$K$1000,4,FALSE))</f>
        <v/>
      </c>
      <c r="G140" s="39" t="str">
        <f>IF(C140="","",VLOOKUP($C140,Home!$C$3:$K$1000,5,FALSE))</f>
        <v/>
      </c>
      <c r="H140" s="39" t="str">
        <f>IF(C140="","",VLOOKUP($C140,Home!$C$3:$K$1000,6,FALSE))</f>
        <v/>
      </c>
      <c r="I140" s="39" t="str">
        <f>IF(C140="","",VLOOKUP($C140,Home!$C$3:$K$1000,7,FALSE))</f>
        <v/>
      </c>
      <c r="J140" s="39" t="str">
        <f>IF(C140="","",VLOOKUP($C140,Home!$C$3:$K$1000,8,FALSE))</f>
        <v/>
      </c>
      <c r="K140" s="39" t="str">
        <f>IF(C140="","",VLOOKUP($C140,Home!$C$3:$K$1000,9,FALSE))</f>
        <v/>
      </c>
    </row>
    <row r="141" spans="1:11" s="38" customFormat="1" ht="15">
      <c r="A141" s="38" t="str">
        <f t="shared" si="2"/>
        <v/>
      </c>
      <c r="B141" s="38" t="str">
        <f>IF(C141="","",INDEX(Home!$B$3:$B$1000,MATCH('C1'!C141,num,0),1))</f>
        <v/>
      </c>
      <c r="C141" s="38" t="str">
        <f t="array" ref="C141">IF(ROWS(Home!$C$3:$C140)&lt;=COUNTIF(result,'C1'!$F$1),INDEX(num,SMALL(IF(result=$F$1,ROW(result)-ROW(Home!$C$3)+1),ROW(138:138))),"")</f>
        <v/>
      </c>
      <c r="D141" s="39" t="str">
        <f>IF(C141="","",VLOOKUP($C141,Home!$C$3:$K$1000,2,FALSE))</f>
        <v/>
      </c>
      <c r="E141" s="39" t="str">
        <f>IF(C141="","",VLOOKUP($C141,Home!$C$3:$K$1000,3,FALSE))</f>
        <v/>
      </c>
      <c r="F141" s="39" t="str">
        <f>IF(C141="","",VLOOKUP($C141,Home!$C$3:$K$1000,4,FALSE))</f>
        <v/>
      </c>
      <c r="G141" s="39" t="str">
        <f>IF(C141="","",VLOOKUP($C141,Home!$C$3:$K$1000,5,FALSE))</f>
        <v/>
      </c>
      <c r="H141" s="39" t="str">
        <f>IF(C141="","",VLOOKUP($C141,Home!$C$3:$K$1000,6,FALSE))</f>
        <v/>
      </c>
      <c r="I141" s="39" t="str">
        <f>IF(C141="","",VLOOKUP($C141,Home!$C$3:$K$1000,7,FALSE))</f>
        <v/>
      </c>
      <c r="J141" s="39" t="str">
        <f>IF(C141="","",VLOOKUP($C141,Home!$C$3:$K$1000,8,FALSE))</f>
        <v/>
      </c>
      <c r="K141" s="39" t="str">
        <f>IF(C141="","",VLOOKUP($C141,Home!$C$3:$K$1000,9,FALSE))</f>
        <v/>
      </c>
    </row>
    <row r="142" spans="1:11" s="38" customFormat="1" ht="15">
      <c r="A142" s="38" t="str">
        <f t="shared" si="2"/>
        <v/>
      </c>
      <c r="B142" s="38" t="str">
        <f>IF(C142="","",INDEX(Home!$B$3:$B$1000,MATCH('C1'!C142,num,0),1))</f>
        <v/>
      </c>
      <c r="C142" s="38" t="str">
        <f t="array" ref="C142">IF(ROWS(Home!$C$3:$C141)&lt;=COUNTIF(result,'C1'!$F$1),INDEX(num,SMALL(IF(result=$F$1,ROW(result)-ROW(Home!$C$3)+1),ROW(139:139))),"")</f>
        <v/>
      </c>
      <c r="D142" s="39" t="str">
        <f>IF(C142="","",VLOOKUP($C142,Home!$C$3:$K$1000,2,FALSE))</f>
        <v/>
      </c>
      <c r="E142" s="39" t="str">
        <f>IF(C142="","",VLOOKUP($C142,Home!$C$3:$K$1000,3,FALSE))</f>
        <v/>
      </c>
      <c r="F142" s="39" t="str">
        <f>IF(C142="","",VLOOKUP($C142,Home!$C$3:$K$1000,4,FALSE))</f>
        <v/>
      </c>
      <c r="G142" s="39" t="str">
        <f>IF(C142="","",VLOOKUP($C142,Home!$C$3:$K$1000,5,FALSE))</f>
        <v/>
      </c>
      <c r="H142" s="39" t="str">
        <f>IF(C142="","",VLOOKUP($C142,Home!$C$3:$K$1000,6,FALSE))</f>
        <v/>
      </c>
      <c r="I142" s="39" t="str">
        <f>IF(C142="","",VLOOKUP($C142,Home!$C$3:$K$1000,7,FALSE))</f>
        <v/>
      </c>
      <c r="J142" s="39" t="str">
        <f>IF(C142="","",VLOOKUP($C142,Home!$C$3:$K$1000,8,FALSE))</f>
        <v/>
      </c>
      <c r="K142" s="39" t="str">
        <f>IF(C142="","",VLOOKUP($C142,Home!$C$3:$K$1000,9,FALSE))</f>
        <v/>
      </c>
    </row>
    <row r="143" spans="1:11" s="38" customFormat="1" ht="15">
      <c r="A143" s="38" t="str">
        <f t="shared" si="2"/>
        <v/>
      </c>
      <c r="B143" s="38" t="str">
        <f>IF(C143="","",INDEX(Home!$B$3:$B$1000,MATCH('C1'!C143,num,0),1))</f>
        <v/>
      </c>
      <c r="C143" s="38" t="str">
        <f t="array" ref="C143">IF(ROWS(Home!$C$3:$C142)&lt;=COUNTIF(result,'C1'!$F$1),INDEX(num,SMALL(IF(result=$F$1,ROW(result)-ROW(Home!$C$3)+1),ROW(140:140))),"")</f>
        <v/>
      </c>
      <c r="D143" s="39" t="str">
        <f>IF(C143="","",VLOOKUP($C143,Home!$C$3:$K$1000,2,FALSE))</f>
        <v/>
      </c>
      <c r="E143" s="39" t="str">
        <f>IF(C143="","",VLOOKUP($C143,Home!$C$3:$K$1000,3,FALSE))</f>
        <v/>
      </c>
      <c r="F143" s="39" t="str">
        <f>IF(C143="","",VLOOKUP($C143,Home!$C$3:$K$1000,4,FALSE))</f>
        <v/>
      </c>
      <c r="G143" s="39" t="str">
        <f>IF(C143="","",VLOOKUP($C143,Home!$C$3:$K$1000,5,FALSE))</f>
        <v/>
      </c>
      <c r="H143" s="39" t="str">
        <f>IF(C143="","",VLOOKUP($C143,Home!$C$3:$K$1000,6,FALSE))</f>
        <v/>
      </c>
      <c r="I143" s="39" t="str">
        <f>IF(C143="","",VLOOKUP($C143,Home!$C$3:$K$1000,7,FALSE))</f>
        <v/>
      </c>
      <c r="J143" s="39" t="str">
        <f>IF(C143="","",VLOOKUP($C143,Home!$C$3:$K$1000,8,FALSE))</f>
        <v/>
      </c>
      <c r="K143" s="39" t="str">
        <f>IF(C143="","",VLOOKUP($C143,Home!$C$3:$K$1000,9,FALSE))</f>
        <v/>
      </c>
    </row>
    <row r="144" spans="1:11" s="38" customFormat="1" ht="15">
      <c r="A144" s="38" t="str">
        <f t="shared" si="2"/>
        <v/>
      </c>
      <c r="B144" s="38" t="str">
        <f>IF(C144="","",INDEX(Home!$B$3:$B$1000,MATCH('C1'!C144,num,0),1))</f>
        <v/>
      </c>
      <c r="C144" s="38" t="str">
        <f t="array" ref="C144">IF(ROWS(Home!$C$3:$C143)&lt;=COUNTIF(result,'C1'!$F$1),INDEX(num,SMALL(IF(result=$F$1,ROW(result)-ROW(Home!$C$3)+1),ROW(141:141))),"")</f>
        <v/>
      </c>
      <c r="D144" s="39" t="str">
        <f>IF(C144="","",VLOOKUP($C144,Home!$C$3:$K$1000,2,FALSE))</f>
        <v/>
      </c>
      <c r="E144" s="39" t="str">
        <f>IF(C144="","",VLOOKUP($C144,Home!$C$3:$K$1000,3,FALSE))</f>
        <v/>
      </c>
      <c r="F144" s="39" t="str">
        <f>IF(C144="","",VLOOKUP($C144,Home!$C$3:$K$1000,4,FALSE))</f>
        <v/>
      </c>
      <c r="G144" s="39" t="str">
        <f>IF(C144="","",VLOOKUP($C144,Home!$C$3:$K$1000,5,FALSE))</f>
        <v/>
      </c>
      <c r="H144" s="39" t="str">
        <f>IF(C144="","",VLOOKUP($C144,Home!$C$3:$K$1000,6,FALSE))</f>
        <v/>
      </c>
      <c r="I144" s="39" t="str">
        <f>IF(C144="","",VLOOKUP($C144,Home!$C$3:$K$1000,7,FALSE))</f>
        <v/>
      </c>
      <c r="J144" s="39" t="str">
        <f>IF(C144="","",VLOOKUP($C144,Home!$C$3:$K$1000,8,FALSE))</f>
        <v/>
      </c>
      <c r="K144" s="39" t="str">
        <f>IF(C144="","",VLOOKUP($C144,Home!$C$3:$K$1000,9,FALSE))</f>
        <v/>
      </c>
    </row>
    <row r="145" spans="1:11" s="38" customFormat="1" ht="15">
      <c r="A145" s="38" t="str">
        <f t="shared" si="2"/>
        <v/>
      </c>
      <c r="B145" s="38" t="str">
        <f>IF(C145="","",INDEX(Home!$B$3:$B$1000,MATCH('C1'!C145,num,0),1))</f>
        <v/>
      </c>
      <c r="C145" s="38" t="str">
        <f t="array" ref="C145">IF(ROWS(Home!$C$3:$C144)&lt;=COUNTIF(result,'C1'!$F$1),INDEX(num,SMALL(IF(result=$F$1,ROW(result)-ROW(Home!$C$3)+1),ROW(142:142))),"")</f>
        <v/>
      </c>
      <c r="D145" s="39" t="str">
        <f>IF(C145="","",VLOOKUP($C145,Home!$C$3:$K$1000,2,FALSE))</f>
        <v/>
      </c>
      <c r="E145" s="39" t="str">
        <f>IF(C145="","",VLOOKUP($C145,Home!$C$3:$K$1000,3,FALSE))</f>
        <v/>
      </c>
      <c r="F145" s="39" t="str">
        <f>IF(C145="","",VLOOKUP($C145,Home!$C$3:$K$1000,4,FALSE))</f>
        <v/>
      </c>
      <c r="G145" s="39" t="str">
        <f>IF(C145="","",VLOOKUP($C145,Home!$C$3:$K$1000,5,FALSE))</f>
        <v/>
      </c>
      <c r="H145" s="39" t="str">
        <f>IF(C145="","",VLOOKUP($C145,Home!$C$3:$K$1000,6,FALSE))</f>
        <v/>
      </c>
      <c r="I145" s="39" t="str">
        <f>IF(C145="","",VLOOKUP($C145,Home!$C$3:$K$1000,7,FALSE))</f>
        <v/>
      </c>
      <c r="J145" s="39" t="str">
        <f>IF(C145="","",VLOOKUP($C145,Home!$C$3:$K$1000,8,FALSE))</f>
        <v/>
      </c>
      <c r="K145" s="39" t="str">
        <f>IF(C145="","",VLOOKUP($C145,Home!$C$3:$K$1000,9,FALSE))</f>
        <v/>
      </c>
    </row>
    <row r="146" spans="1:11" s="38" customFormat="1" ht="15">
      <c r="A146" s="38" t="str">
        <f t="shared" si="2"/>
        <v/>
      </c>
      <c r="B146" s="38" t="str">
        <f>IF(C146="","",INDEX(Home!$B$3:$B$1000,MATCH('C1'!C146,num,0),1))</f>
        <v/>
      </c>
      <c r="C146" s="38" t="str">
        <f t="array" ref="C146">IF(ROWS(Home!$C$3:$C145)&lt;=COUNTIF(result,'C1'!$F$1),INDEX(num,SMALL(IF(result=$F$1,ROW(result)-ROW(Home!$C$3)+1),ROW(143:143))),"")</f>
        <v/>
      </c>
      <c r="D146" s="39" t="str">
        <f>IF(C146="","",VLOOKUP($C146,Home!$C$3:$K$1000,2,FALSE))</f>
        <v/>
      </c>
      <c r="E146" s="39" t="str">
        <f>IF(C146="","",VLOOKUP($C146,Home!$C$3:$K$1000,3,FALSE))</f>
        <v/>
      </c>
      <c r="F146" s="39" t="str">
        <f>IF(C146="","",VLOOKUP($C146,Home!$C$3:$K$1000,4,FALSE))</f>
        <v/>
      </c>
      <c r="G146" s="39" t="str">
        <f>IF(C146="","",VLOOKUP($C146,Home!$C$3:$K$1000,5,FALSE))</f>
        <v/>
      </c>
      <c r="H146" s="39" t="str">
        <f>IF(C146="","",VLOOKUP($C146,Home!$C$3:$K$1000,6,FALSE))</f>
        <v/>
      </c>
      <c r="I146" s="39" t="str">
        <f>IF(C146="","",VLOOKUP($C146,Home!$C$3:$K$1000,7,FALSE))</f>
        <v/>
      </c>
      <c r="J146" s="39" t="str">
        <f>IF(C146="","",VLOOKUP($C146,Home!$C$3:$K$1000,8,FALSE))</f>
        <v/>
      </c>
      <c r="K146" s="39" t="str">
        <f>IF(C146="","",VLOOKUP($C146,Home!$C$3:$K$1000,9,FALSE))</f>
        <v/>
      </c>
    </row>
    <row r="147" spans="1:11" s="38" customFormat="1" ht="15">
      <c r="A147" s="38" t="str">
        <f t="shared" si="2"/>
        <v/>
      </c>
      <c r="B147" s="38" t="str">
        <f>IF(C147="","",INDEX(Home!$B$3:$B$1000,MATCH('C1'!C147,num,0),1))</f>
        <v/>
      </c>
      <c r="C147" s="38" t="str">
        <f t="array" ref="C147">IF(ROWS(Home!$C$3:$C146)&lt;=COUNTIF(result,'C1'!$F$1),INDEX(num,SMALL(IF(result=$F$1,ROW(result)-ROW(Home!$C$3)+1),ROW(144:144))),"")</f>
        <v/>
      </c>
      <c r="D147" s="39" t="str">
        <f>IF(C147="","",VLOOKUP($C147,Home!$C$3:$K$1000,2,FALSE))</f>
        <v/>
      </c>
      <c r="E147" s="39" t="str">
        <f>IF(C147="","",VLOOKUP($C147,Home!$C$3:$K$1000,3,FALSE))</f>
        <v/>
      </c>
      <c r="F147" s="39" t="str">
        <f>IF(C147="","",VLOOKUP($C147,Home!$C$3:$K$1000,4,FALSE))</f>
        <v/>
      </c>
      <c r="G147" s="39" t="str">
        <f>IF(C147="","",VLOOKUP($C147,Home!$C$3:$K$1000,5,FALSE))</f>
        <v/>
      </c>
      <c r="H147" s="39" t="str">
        <f>IF(C147="","",VLOOKUP($C147,Home!$C$3:$K$1000,6,FALSE))</f>
        <v/>
      </c>
      <c r="I147" s="39" t="str">
        <f>IF(C147="","",VLOOKUP($C147,Home!$C$3:$K$1000,7,FALSE))</f>
        <v/>
      </c>
      <c r="J147" s="39" t="str">
        <f>IF(C147="","",VLOOKUP($C147,Home!$C$3:$K$1000,8,FALSE))</f>
        <v/>
      </c>
      <c r="K147" s="39" t="str">
        <f>IF(C147="","",VLOOKUP($C147,Home!$C$3:$K$1000,9,FALSE))</f>
        <v/>
      </c>
    </row>
    <row r="148" spans="1:11" s="38" customFormat="1" ht="15">
      <c r="A148" s="38" t="str">
        <f t="shared" si="2"/>
        <v/>
      </c>
      <c r="B148" s="38" t="str">
        <f>IF(C148="","",INDEX(Home!$B$3:$B$1000,MATCH('C1'!C148,num,0),1))</f>
        <v/>
      </c>
      <c r="C148" s="38" t="str">
        <f t="array" ref="C148">IF(ROWS(Home!$C$3:$C147)&lt;=COUNTIF(result,'C1'!$F$1),INDEX(num,SMALL(IF(result=$F$1,ROW(result)-ROW(Home!$C$3)+1),ROW(145:145))),"")</f>
        <v/>
      </c>
      <c r="D148" s="39" t="str">
        <f>IF(C148="","",VLOOKUP($C148,Home!$C$3:$K$1000,2,FALSE))</f>
        <v/>
      </c>
      <c r="E148" s="39" t="str">
        <f>IF(C148="","",VLOOKUP($C148,Home!$C$3:$K$1000,3,FALSE))</f>
        <v/>
      </c>
      <c r="F148" s="39" t="str">
        <f>IF(C148="","",VLOOKUP($C148,Home!$C$3:$K$1000,4,FALSE))</f>
        <v/>
      </c>
      <c r="G148" s="39" t="str">
        <f>IF(C148="","",VLOOKUP($C148,Home!$C$3:$K$1000,5,FALSE))</f>
        <v/>
      </c>
      <c r="H148" s="39" t="str">
        <f>IF(C148="","",VLOOKUP($C148,Home!$C$3:$K$1000,6,FALSE))</f>
        <v/>
      </c>
      <c r="I148" s="39" t="str">
        <f>IF(C148="","",VLOOKUP($C148,Home!$C$3:$K$1000,7,FALSE))</f>
        <v/>
      </c>
      <c r="J148" s="39" t="str">
        <f>IF(C148="","",VLOOKUP($C148,Home!$C$3:$K$1000,8,FALSE))</f>
        <v/>
      </c>
      <c r="K148" s="39" t="str">
        <f>IF(C148="","",VLOOKUP($C148,Home!$C$3:$K$1000,9,FALSE))</f>
        <v/>
      </c>
    </row>
    <row r="149" spans="1:11" s="38" customFormat="1" ht="15">
      <c r="A149" s="38" t="str">
        <f t="shared" si="2"/>
        <v/>
      </c>
      <c r="B149" s="38" t="str">
        <f>IF(C149="","",INDEX(Home!$B$3:$B$1000,MATCH('C1'!C149,num,0),1))</f>
        <v/>
      </c>
      <c r="C149" s="38" t="str">
        <f t="array" ref="C149">IF(ROWS(Home!$C$3:$C148)&lt;=COUNTIF(result,'C1'!$F$1),INDEX(num,SMALL(IF(result=$F$1,ROW(result)-ROW(Home!$C$3)+1),ROW(146:146))),"")</f>
        <v/>
      </c>
      <c r="D149" s="39" t="str">
        <f>IF(C149="","",VLOOKUP($C149,Home!$C$3:$K$1000,2,FALSE))</f>
        <v/>
      </c>
      <c r="E149" s="39" t="str">
        <f>IF(C149="","",VLOOKUP($C149,Home!$C$3:$K$1000,3,FALSE))</f>
        <v/>
      </c>
      <c r="F149" s="39" t="str">
        <f>IF(C149="","",VLOOKUP($C149,Home!$C$3:$K$1000,4,FALSE))</f>
        <v/>
      </c>
      <c r="G149" s="39" t="str">
        <f>IF(C149="","",VLOOKUP($C149,Home!$C$3:$K$1000,5,FALSE))</f>
        <v/>
      </c>
      <c r="H149" s="39" t="str">
        <f>IF(C149="","",VLOOKUP($C149,Home!$C$3:$K$1000,6,FALSE))</f>
        <v/>
      </c>
      <c r="I149" s="39" t="str">
        <f>IF(C149="","",VLOOKUP($C149,Home!$C$3:$K$1000,7,FALSE))</f>
        <v/>
      </c>
      <c r="J149" s="39" t="str">
        <f>IF(C149="","",VLOOKUP($C149,Home!$C$3:$K$1000,8,FALSE))</f>
        <v/>
      </c>
      <c r="K149" s="39" t="str">
        <f>IF(C149="","",VLOOKUP($C149,Home!$C$3:$K$1000,9,FALSE))</f>
        <v/>
      </c>
    </row>
    <row r="150" spans="1:11" s="38" customFormat="1" ht="15">
      <c r="A150" s="38" t="str">
        <f t="shared" si="2"/>
        <v/>
      </c>
      <c r="B150" s="38" t="str">
        <f>IF(C150="","",INDEX(Home!$B$3:$B$1000,MATCH('C1'!C150,num,0),1))</f>
        <v/>
      </c>
      <c r="C150" s="38" t="str">
        <f t="array" ref="C150">IF(ROWS(Home!$C$3:$C149)&lt;=COUNTIF(result,'C1'!$F$1),INDEX(num,SMALL(IF(result=$F$1,ROW(result)-ROW(Home!$C$3)+1),ROW(147:147))),"")</f>
        <v/>
      </c>
      <c r="D150" s="39" t="str">
        <f>IF(C150="","",VLOOKUP($C150,Home!$C$3:$K$1000,2,FALSE))</f>
        <v/>
      </c>
      <c r="E150" s="39" t="str">
        <f>IF(C150="","",VLOOKUP($C150,Home!$C$3:$K$1000,3,FALSE))</f>
        <v/>
      </c>
      <c r="F150" s="39" t="str">
        <f>IF(C150="","",VLOOKUP($C150,Home!$C$3:$K$1000,4,FALSE))</f>
        <v/>
      </c>
      <c r="G150" s="39" t="str">
        <f>IF(C150="","",VLOOKUP($C150,Home!$C$3:$K$1000,5,FALSE))</f>
        <v/>
      </c>
      <c r="H150" s="39" t="str">
        <f>IF(C150="","",VLOOKUP($C150,Home!$C$3:$K$1000,6,FALSE))</f>
        <v/>
      </c>
      <c r="I150" s="39" t="str">
        <f>IF(C150="","",VLOOKUP($C150,Home!$C$3:$K$1000,7,FALSE))</f>
        <v/>
      </c>
      <c r="J150" s="39" t="str">
        <f>IF(C150="","",VLOOKUP($C150,Home!$C$3:$K$1000,8,FALSE))</f>
        <v/>
      </c>
      <c r="K150" s="39" t="str">
        <f>IF(C150="","",VLOOKUP($C150,Home!$C$3:$K$1000,9,FALSE))</f>
        <v/>
      </c>
    </row>
    <row r="151" spans="1:11" s="38" customFormat="1" ht="15">
      <c r="A151" s="38" t="str">
        <f t="shared" si="2"/>
        <v/>
      </c>
      <c r="B151" s="38" t="str">
        <f>IF(C151="","",INDEX(Home!$B$3:$B$1000,MATCH('C1'!C151,num,0),1))</f>
        <v/>
      </c>
      <c r="C151" s="38" t="str">
        <f t="array" ref="C151">IF(ROWS(Home!$C$3:$C150)&lt;=COUNTIF(result,'C1'!$F$1),INDEX(num,SMALL(IF(result=$F$1,ROW(result)-ROW(Home!$C$3)+1),ROW(148:148))),"")</f>
        <v/>
      </c>
      <c r="D151" s="39" t="str">
        <f>IF(C151="","",VLOOKUP($C151,Home!$C$3:$K$1000,2,FALSE))</f>
        <v/>
      </c>
      <c r="E151" s="39" t="str">
        <f>IF(C151="","",VLOOKUP($C151,Home!$C$3:$K$1000,3,FALSE))</f>
        <v/>
      </c>
      <c r="F151" s="39" t="str">
        <f>IF(C151="","",VLOOKUP($C151,Home!$C$3:$K$1000,4,FALSE))</f>
        <v/>
      </c>
      <c r="G151" s="39" t="str">
        <f>IF(C151="","",VLOOKUP($C151,Home!$C$3:$K$1000,5,FALSE))</f>
        <v/>
      </c>
      <c r="H151" s="39" t="str">
        <f>IF(C151="","",VLOOKUP($C151,Home!$C$3:$K$1000,6,FALSE))</f>
        <v/>
      </c>
      <c r="I151" s="39" t="str">
        <f>IF(C151="","",VLOOKUP($C151,Home!$C$3:$K$1000,7,FALSE))</f>
        <v/>
      </c>
      <c r="J151" s="39" t="str">
        <f>IF(C151="","",VLOOKUP($C151,Home!$C$3:$K$1000,8,FALSE))</f>
        <v/>
      </c>
      <c r="K151" s="39" t="str">
        <f>IF(C151="","",VLOOKUP($C151,Home!$C$3:$K$1000,9,FALSE))</f>
        <v/>
      </c>
    </row>
    <row r="152" spans="1:11" s="38" customFormat="1" ht="15">
      <c r="A152" s="38" t="str">
        <f t="shared" si="2"/>
        <v/>
      </c>
      <c r="B152" s="38" t="str">
        <f>IF(C152="","",INDEX(Home!$B$3:$B$1000,MATCH('C1'!C152,num,0),1))</f>
        <v/>
      </c>
      <c r="C152" s="38" t="str">
        <f t="array" ref="C152">IF(ROWS(Home!$C$3:$C151)&lt;=COUNTIF(result,'C1'!$F$1),INDEX(num,SMALL(IF(result=$F$1,ROW(result)-ROW(Home!$C$3)+1),ROW(149:149))),"")</f>
        <v/>
      </c>
      <c r="D152" s="39" t="str">
        <f>IF(C152="","",VLOOKUP($C152,Home!$C$3:$K$1000,2,FALSE))</f>
        <v/>
      </c>
      <c r="E152" s="39" t="str">
        <f>IF(C152="","",VLOOKUP($C152,Home!$C$3:$K$1000,3,FALSE))</f>
        <v/>
      </c>
      <c r="F152" s="39" t="str">
        <f>IF(C152="","",VLOOKUP($C152,Home!$C$3:$K$1000,4,FALSE))</f>
        <v/>
      </c>
      <c r="G152" s="39" t="str">
        <f>IF(C152="","",VLOOKUP($C152,Home!$C$3:$K$1000,5,FALSE))</f>
        <v/>
      </c>
      <c r="H152" s="39" t="str">
        <f>IF(C152="","",VLOOKUP($C152,Home!$C$3:$K$1000,6,FALSE))</f>
        <v/>
      </c>
      <c r="I152" s="39" t="str">
        <f>IF(C152="","",VLOOKUP($C152,Home!$C$3:$K$1000,7,FALSE))</f>
        <v/>
      </c>
      <c r="J152" s="39" t="str">
        <f>IF(C152="","",VLOOKUP($C152,Home!$C$3:$K$1000,8,FALSE))</f>
        <v/>
      </c>
      <c r="K152" s="39" t="str">
        <f>IF(C152="","",VLOOKUP($C152,Home!$C$3:$K$1000,9,FALSE))</f>
        <v/>
      </c>
    </row>
    <row r="153" spans="1:11" s="38" customFormat="1" ht="15">
      <c r="A153" s="38" t="str">
        <f t="shared" si="2"/>
        <v/>
      </c>
      <c r="B153" s="38" t="str">
        <f>IF(C153="","",INDEX(Home!$B$3:$B$1000,MATCH('C1'!C153,num,0),1))</f>
        <v/>
      </c>
      <c r="C153" s="38" t="str">
        <f t="array" ref="C153">IF(ROWS(Home!$C$3:$C152)&lt;=COUNTIF(result,'C1'!$F$1),INDEX(num,SMALL(IF(result=$F$1,ROW(result)-ROW(Home!$C$3)+1),ROW(150:150))),"")</f>
        <v/>
      </c>
      <c r="D153" s="39" t="str">
        <f>IF(C153="","",VLOOKUP($C153,Home!$C$3:$K$1000,2,FALSE))</f>
        <v/>
      </c>
      <c r="E153" s="39" t="str">
        <f>IF(C153="","",VLOOKUP($C153,Home!$C$3:$K$1000,3,FALSE))</f>
        <v/>
      </c>
      <c r="F153" s="39" t="str">
        <f>IF(C153="","",VLOOKUP($C153,Home!$C$3:$K$1000,4,FALSE))</f>
        <v/>
      </c>
      <c r="G153" s="39" t="str">
        <f>IF(C153="","",VLOOKUP($C153,Home!$C$3:$K$1000,5,FALSE))</f>
        <v/>
      </c>
      <c r="H153" s="39" t="str">
        <f>IF(C153="","",VLOOKUP($C153,Home!$C$3:$K$1000,6,FALSE))</f>
        <v/>
      </c>
      <c r="I153" s="39" t="str">
        <f>IF(C153="","",VLOOKUP($C153,Home!$C$3:$K$1000,7,FALSE))</f>
        <v/>
      </c>
      <c r="J153" s="39" t="str">
        <f>IF(C153="","",VLOOKUP($C153,Home!$C$3:$K$1000,8,FALSE))</f>
        <v/>
      </c>
      <c r="K153" s="39" t="str">
        <f>IF(C153="","",VLOOKUP($C153,Home!$C$3:$K$1000,9,FALSE))</f>
        <v/>
      </c>
    </row>
    <row r="154" spans="1:11" s="38" customFormat="1" ht="15">
      <c r="A154" s="38" t="str">
        <f t="shared" si="2"/>
        <v/>
      </c>
      <c r="B154" s="38" t="str">
        <f>IF(C154="","",INDEX(Home!$B$3:$B$1000,MATCH('C1'!C154,num,0),1))</f>
        <v/>
      </c>
      <c r="C154" s="38" t="str">
        <f t="array" ref="C154">IF(ROWS(Home!$C$3:$C153)&lt;=COUNTIF(result,'C1'!$F$1),INDEX(num,SMALL(IF(result=$F$1,ROW(result)-ROW(Home!$C$3)+1),ROW(151:151))),"")</f>
        <v/>
      </c>
      <c r="D154" s="39" t="str">
        <f>IF(C154="","",VLOOKUP($C154,Home!$C$3:$K$1000,2,FALSE))</f>
        <v/>
      </c>
      <c r="E154" s="39" t="str">
        <f>IF(C154="","",VLOOKUP($C154,Home!$C$3:$K$1000,3,FALSE))</f>
        <v/>
      </c>
      <c r="F154" s="39" t="str">
        <f>IF(C154="","",VLOOKUP($C154,Home!$C$3:$K$1000,4,FALSE))</f>
        <v/>
      </c>
      <c r="G154" s="39" t="str">
        <f>IF(C154="","",VLOOKUP($C154,Home!$C$3:$K$1000,5,FALSE))</f>
        <v/>
      </c>
      <c r="H154" s="39" t="str">
        <f>IF(C154="","",VLOOKUP($C154,Home!$C$3:$K$1000,6,FALSE))</f>
        <v/>
      </c>
      <c r="I154" s="39" t="str">
        <f>IF(C154="","",VLOOKUP($C154,Home!$C$3:$K$1000,7,FALSE))</f>
        <v/>
      </c>
      <c r="J154" s="39" t="str">
        <f>IF(C154="","",VLOOKUP($C154,Home!$C$3:$K$1000,8,FALSE))</f>
        <v/>
      </c>
      <c r="K154" s="39" t="str">
        <f>IF(C154="","",VLOOKUP($C154,Home!$C$3:$K$1000,9,FALSE))</f>
        <v/>
      </c>
    </row>
    <row r="155" spans="1:11" s="38" customFormat="1" ht="15">
      <c r="A155" s="38" t="str">
        <f t="shared" si="2"/>
        <v/>
      </c>
      <c r="B155" s="38" t="str">
        <f>IF(C155="","",INDEX(Home!$B$3:$B$1000,MATCH('C1'!C155,num,0),1))</f>
        <v/>
      </c>
      <c r="C155" s="38" t="str">
        <f t="array" ref="C155">IF(ROWS(Home!$C$3:$C154)&lt;=COUNTIF(result,'C1'!$F$1),INDEX(num,SMALL(IF(result=$F$1,ROW(result)-ROW(Home!$C$3)+1),ROW(152:152))),"")</f>
        <v/>
      </c>
      <c r="D155" s="39" t="str">
        <f>IF(C155="","",VLOOKUP($C155,Home!$C$3:$K$1000,2,FALSE))</f>
        <v/>
      </c>
      <c r="E155" s="39" t="str">
        <f>IF(C155="","",VLOOKUP($C155,Home!$C$3:$K$1000,3,FALSE))</f>
        <v/>
      </c>
      <c r="F155" s="39" t="str">
        <f>IF(C155="","",VLOOKUP($C155,Home!$C$3:$K$1000,4,FALSE))</f>
        <v/>
      </c>
      <c r="G155" s="39" t="str">
        <f>IF(C155="","",VLOOKUP($C155,Home!$C$3:$K$1000,5,FALSE))</f>
        <v/>
      </c>
      <c r="H155" s="39" t="str">
        <f>IF(C155="","",VLOOKUP($C155,Home!$C$3:$K$1000,6,FALSE))</f>
        <v/>
      </c>
      <c r="I155" s="39" t="str">
        <f>IF(C155="","",VLOOKUP($C155,Home!$C$3:$K$1000,7,FALSE))</f>
        <v/>
      </c>
      <c r="J155" s="39" t="str">
        <f>IF(C155="","",VLOOKUP($C155,Home!$C$3:$K$1000,8,FALSE))</f>
        <v/>
      </c>
      <c r="K155" s="39" t="str">
        <f>IF(C155="","",VLOOKUP($C155,Home!$C$3:$K$1000,9,FALSE))</f>
        <v/>
      </c>
    </row>
    <row r="156" spans="1:11" s="38" customFormat="1" ht="15">
      <c r="A156" s="38" t="str">
        <f t="shared" si="2"/>
        <v/>
      </c>
      <c r="B156" s="38" t="str">
        <f>IF(C156="","",INDEX(Home!$B$3:$B$1000,MATCH('C1'!C156,num,0),1))</f>
        <v/>
      </c>
      <c r="C156" s="38" t="str">
        <f t="array" ref="C156">IF(ROWS(Home!$C$3:$C155)&lt;=COUNTIF(result,'C1'!$F$1),INDEX(num,SMALL(IF(result=$F$1,ROW(result)-ROW(Home!$C$3)+1),ROW(153:153))),"")</f>
        <v/>
      </c>
      <c r="D156" s="39" t="str">
        <f>IF(C156="","",VLOOKUP($C156,Home!$C$3:$K$1000,2,FALSE))</f>
        <v/>
      </c>
      <c r="E156" s="39" t="str">
        <f>IF(C156="","",VLOOKUP($C156,Home!$C$3:$K$1000,3,FALSE))</f>
        <v/>
      </c>
      <c r="F156" s="39" t="str">
        <f>IF(C156="","",VLOOKUP($C156,Home!$C$3:$K$1000,4,FALSE))</f>
        <v/>
      </c>
      <c r="G156" s="39" t="str">
        <f>IF(C156="","",VLOOKUP($C156,Home!$C$3:$K$1000,5,FALSE))</f>
        <v/>
      </c>
      <c r="H156" s="39" t="str">
        <f>IF(C156="","",VLOOKUP($C156,Home!$C$3:$K$1000,6,FALSE))</f>
        <v/>
      </c>
      <c r="I156" s="39" t="str">
        <f>IF(C156="","",VLOOKUP($C156,Home!$C$3:$K$1000,7,FALSE))</f>
        <v/>
      </c>
      <c r="J156" s="39" t="str">
        <f>IF(C156="","",VLOOKUP($C156,Home!$C$3:$K$1000,8,FALSE))</f>
        <v/>
      </c>
      <c r="K156" s="39" t="str">
        <f>IF(C156="","",VLOOKUP($C156,Home!$C$3:$K$1000,9,FALSE))</f>
        <v/>
      </c>
    </row>
    <row r="157" spans="1:11" s="38" customFormat="1" ht="15">
      <c r="A157" s="38" t="str">
        <f t="shared" si="2"/>
        <v/>
      </c>
      <c r="B157" s="38" t="str">
        <f>IF(C157="","",INDEX(Home!$B$3:$B$1000,MATCH('C1'!C157,num,0),1))</f>
        <v/>
      </c>
      <c r="C157" s="38" t="str">
        <f t="array" ref="C157">IF(ROWS(Home!$C$3:$C156)&lt;=COUNTIF(result,'C1'!$F$1),INDEX(num,SMALL(IF(result=$F$1,ROW(result)-ROW(Home!$C$3)+1),ROW(154:154))),"")</f>
        <v/>
      </c>
      <c r="D157" s="39" t="str">
        <f>IF(C157="","",VLOOKUP($C157,Home!$C$3:$K$1000,2,FALSE))</f>
        <v/>
      </c>
      <c r="E157" s="39" t="str">
        <f>IF(C157="","",VLOOKUP($C157,Home!$C$3:$K$1000,3,FALSE))</f>
        <v/>
      </c>
      <c r="F157" s="39" t="str">
        <f>IF(C157="","",VLOOKUP($C157,Home!$C$3:$K$1000,4,FALSE))</f>
        <v/>
      </c>
      <c r="G157" s="39" t="str">
        <f>IF(C157="","",VLOOKUP($C157,Home!$C$3:$K$1000,5,FALSE))</f>
        <v/>
      </c>
      <c r="H157" s="39" t="str">
        <f>IF(C157="","",VLOOKUP($C157,Home!$C$3:$K$1000,6,FALSE))</f>
        <v/>
      </c>
      <c r="I157" s="39" t="str">
        <f>IF(C157="","",VLOOKUP($C157,Home!$C$3:$K$1000,7,FALSE))</f>
        <v/>
      </c>
      <c r="J157" s="39" t="str">
        <f>IF(C157="","",VLOOKUP($C157,Home!$C$3:$K$1000,8,FALSE))</f>
        <v/>
      </c>
      <c r="K157" s="39" t="str">
        <f>IF(C157="","",VLOOKUP($C157,Home!$C$3:$K$1000,9,FALSE))</f>
        <v/>
      </c>
    </row>
    <row r="158" spans="1:11" s="38" customFormat="1" ht="15">
      <c r="A158" s="38" t="str">
        <f t="shared" si="2"/>
        <v/>
      </c>
      <c r="B158" s="38" t="str">
        <f>IF(C158="","",INDEX(Home!$B$3:$B$1000,MATCH('C1'!C158,num,0),1))</f>
        <v/>
      </c>
      <c r="C158" s="38" t="str">
        <f t="array" ref="C158">IF(ROWS(Home!$C$3:$C157)&lt;=COUNTIF(result,'C1'!$F$1),INDEX(num,SMALL(IF(result=$F$1,ROW(result)-ROW(Home!$C$3)+1),ROW(155:155))),"")</f>
        <v/>
      </c>
      <c r="D158" s="39" t="str">
        <f>IF(C158="","",VLOOKUP($C158,Home!$C$3:$K$1000,2,FALSE))</f>
        <v/>
      </c>
      <c r="E158" s="39" t="str">
        <f>IF(C158="","",VLOOKUP($C158,Home!$C$3:$K$1000,3,FALSE))</f>
        <v/>
      </c>
      <c r="F158" s="39" t="str">
        <f>IF(C158="","",VLOOKUP($C158,Home!$C$3:$K$1000,4,FALSE))</f>
        <v/>
      </c>
      <c r="G158" s="39" t="str">
        <f>IF(C158="","",VLOOKUP($C158,Home!$C$3:$K$1000,5,FALSE))</f>
        <v/>
      </c>
      <c r="H158" s="39" t="str">
        <f>IF(C158="","",VLOOKUP($C158,Home!$C$3:$K$1000,6,FALSE))</f>
        <v/>
      </c>
      <c r="I158" s="39" t="str">
        <f>IF(C158="","",VLOOKUP($C158,Home!$C$3:$K$1000,7,FALSE))</f>
        <v/>
      </c>
      <c r="J158" s="39" t="str">
        <f>IF(C158="","",VLOOKUP($C158,Home!$C$3:$K$1000,8,FALSE))</f>
        <v/>
      </c>
      <c r="K158" s="39" t="str">
        <f>IF(C158="","",VLOOKUP($C158,Home!$C$3:$K$1000,9,FALSE))</f>
        <v/>
      </c>
    </row>
    <row r="159" spans="1:11" s="38" customFormat="1" ht="15">
      <c r="A159" s="38" t="str">
        <f t="shared" si="2"/>
        <v/>
      </c>
      <c r="B159" s="38" t="str">
        <f>IF(C159="","",INDEX(Home!$B$3:$B$1000,MATCH('C1'!C159,num,0),1))</f>
        <v/>
      </c>
      <c r="C159" s="38" t="str">
        <f t="array" ref="C159">IF(ROWS(Home!$C$3:$C158)&lt;=COUNTIF(result,'C1'!$F$1),INDEX(num,SMALL(IF(result=$F$1,ROW(result)-ROW(Home!$C$3)+1),ROW(156:156))),"")</f>
        <v/>
      </c>
      <c r="D159" s="39" t="str">
        <f>IF(C159="","",VLOOKUP($C159,Home!$C$3:$K$1000,2,FALSE))</f>
        <v/>
      </c>
      <c r="E159" s="39" t="str">
        <f>IF(C159="","",VLOOKUP($C159,Home!$C$3:$K$1000,3,FALSE))</f>
        <v/>
      </c>
      <c r="F159" s="39" t="str">
        <f>IF(C159="","",VLOOKUP($C159,Home!$C$3:$K$1000,4,FALSE))</f>
        <v/>
      </c>
      <c r="G159" s="39" t="str">
        <f>IF(C159="","",VLOOKUP($C159,Home!$C$3:$K$1000,5,FALSE))</f>
        <v/>
      </c>
      <c r="H159" s="39" t="str">
        <f>IF(C159="","",VLOOKUP($C159,Home!$C$3:$K$1000,6,FALSE))</f>
        <v/>
      </c>
      <c r="I159" s="39" t="str">
        <f>IF(C159="","",VLOOKUP($C159,Home!$C$3:$K$1000,7,FALSE))</f>
        <v/>
      </c>
      <c r="J159" s="39" t="str">
        <f>IF(C159="","",VLOOKUP($C159,Home!$C$3:$K$1000,8,FALSE))</f>
        <v/>
      </c>
      <c r="K159" s="39" t="str">
        <f>IF(C159="","",VLOOKUP($C159,Home!$C$3:$K$1000,9,FALSE))</f>
        <v/>
      </c>
    </row>
    <row r="160" spans="1:11" s="38" customFormat="1" ht="15">
      <c r="A160" s="38" t="str">
        <f t="shared" si="2"/>
        <v/>
      </c>
      <c r="B160" s="38" t="str">
        <f>IF(C160="","",INDEX(Home!$B$3:$B$1000,MATCH('C1'!C160,num,0),1))</f>
        <v/>
      </c>
      <c r="C160" s="38" t="str">
        <f t="array" ref="C160">IF(ROWS(Home!$C$3:$C159)&lt;=COUNTIF(result,'C1'!$F$1),INDEX(num,SMALL(IF(result=$F$1,ROW(result)-ROW(Home!$C$3)+1),ROW(157:157))),"")</f>
        <v/>
      </c>
      <c r="D160" s="39" t="str">
        <f>IF(C160="","",VLOOKUP($C160,Home!$C$3:$K$1000,2,FALSE))</f>
        <v/>
      </c>
      <c r="E160" s="39" t="str">
        <f>IF(C160="","",VLOOKUP($C160,Home!$C$3:$K$1000,3,FALSE))</f>
        <v/>
      </c>
      <c r="F160" s="39" t="str">
        <f>IF(C160="","",VLOOKUP($C160,Home!$C$3:$K$1000,4,FALSE))</f>
        <v/>
      </c>
      <c r="G160" s="39" t="str">
        <f>IF(C160="","",VLOOKUP($C160,Home!$C$3:$K$1000,5,FALSE))</f>
        <v/>
      </c>
      <c r="H160" s="39" t="str">
        <f>IF(C160="","",VLOOKUP($C160,Home!$C$3:$K$1000,6,FALSE))</f>
        <v/>
      </c>
      <c r="I160" s="39" t="str">
        <f>IF(C160="","",VLOOKUP($C160,Home!$C$3:$K$1000,7,FALSE))</f>
        <v/>
      </c>
      <c r="J160" s="39" t="str">
        <f>IF(C160="","",VLOOKUP($C160,Home!$C$3:$K$1000,8,FALSE))</f>
        <v/>
      </c>
      <c r="K160" s="39" t="str">
        <f>IF(C160="","",VLOOKUP($C160,Home!$C$3:$K$1000,9,FALSE))</f>
        <v/>
      </c>
    </row>
    <row r="161" spans="1:11" s="38" customFormat="1" ht="15">
      <c r="A161" s="38" t="str">
        <f t="shared" si="2"/>
        <v/>
      </c>
      <c r="B161" s="38" t="str">
        <f>IF(C161="","",INDEX(Home!$B$3:$B$1000,MATCH('C1'!C161,num,0),1))</f>
        <v/>
      </c>
      <c r="C161" s="38" t="str">
        <f t="array" ref="C161">IF(ROWS(Home!$C$3:$C160)&lt;=COUNTIF(result,'C1'!$F$1),INDEX(num,SMALL(IF(result=$F$1,ROW(result)-ROW(Home!$C$3)+1),ROW(158:158))),"")</f>
        <v/>
      </c>
      <c r="D161" s="39" t="str">
        <f>IF(C161="","",VLOOKUP($C161,Home!$C$3:$K$1000,2,FALSE))</f>
        <v/>
      </c>
      <c r="E161" s="39" t="str">
        <f>IF(C161="","",VLOOKUP($C161,Home!$C$3:$K$1000,3,FALSE))</f>
        <v/>
      </c>
      <c r="F161" s="39" t="str">
        <f>IF(C161="","",VLOOKUP($C161,Home!$C$3:$K$1000,4,FALSE))</f>
        <v/>
      </c>
      <c r="G161" s="39" t="str">
        <f>IF(C161="","",VLOOKUP($C161,Home!$C$3:$K$1000,5,FALSE))</f>
        <v/>
      </c>
      <c r="H161" s="39" t="str">
        <f>IF(C161="","",VLOOKUP($C161,Home!$C$3:$K$1000,6,FALSE))</f>
        <v/>
      </c>
      <c r="I161" s="39" t="str">
        <f>IF(C161="","",VLOOKUP($C161,Home!$C$3:$K$1000,7,FALSE))</f>
        <v/>
      </c>
      <c r="J161" s="39" t="str">
        <f>IF(C161="","",VLOOKUP($C161,Home!$C$3:$K$1000,8,FALSE))</f>
        <v/>
      </c>
      <c r="K161" s="39" t="str">
        <f>IF(C161="","",VLOOKUP($C161,Home!$C$3:$K$1000,9,FALSE))</f>
        <v/>
      </c>
    </row>
    <row r="162" spans="1:11" s="38" customFormat="1" ht="15">
      <c r="A162" s="38" t="str">
        <f t="shared" si="2"/>
        <v/>
      </c>
      <c r="B162" s="38" t="str">
        <f>IF(C162="","",INDEX(Home!$B$3:$B$1000,MATCH('C1'!C162,num,0),1))</f>
        <v/>
      </c>
      <c r="C162" s="38" t="str">
        <f t="array" ref="C162">IF(ROWS(Home!$C$3:$C161)&lt;=COUNTIF(result,'C1'!$F$1),INDEX(num,SMALL(IF(result=$F$1,ROW(result)-ROW(Home!$C$3)+1),ROW(159:159))),"")</f>
        <v/>
      </c>
      <c r="D162" s="39" t="str">
        <f>IF(C162="","",VLOOKUP($C162,Home!$C$3:$K$1000,2,FALSE))</f>
        <v/>
      </c>
      <c r="E162" s="39" t="str">
        <f>IF(C162="","",VLOOKUP($C162,Home!$C$3:$K$1000,3,FALSE))</f>
        <v/>
      </c>
      <c r="F162" s="39" t="str">
        <f>IF(C162="","",VLOOKUP($C162,Home!$C$3:$K$1000,4,FALSE))</f>
        <v/>
      </c>
      <c r="G162" s="39" t="str">
        <f>IF(C162="","",VLOOKUP($C162,Home!$C$3:$K$1000,5,FALSE))</f>
        <v/>
      </c>
      <c r="H162" s="39" t="str">
        <f>IF(C162="","",VLOOKUP($C162,Home!$C$3:$K$1000,6,FALSE))</f>
        <v/>
      </c>
      <c r="I162" s="39" t="str">
        <f>IF(C162="","",VLOOKUP($C162,Home!$C$3:$K$1000,7,FALSE))</f>
        <v/>
      </c>
      <c r="J162" s="39" t="str">
        <f>IF(C162="","",VLOOKUP($C162,Home!$C$3:$K$1000,8,FALSE))</f>
        <v/>
      </c>
      <c r="K162" s="39" t="str">
        <f>IF(C162="","",VLOOKUP($C162,Home!$C$3:$K$1000,9,FALSE))</f>
        <v/>
      </c>
    </row>
    <row r="163" spans="1:11" s="38" customFormat="1" ht="15">
      <c r="A163" s="38" t="str">
        <f t="shared" si="2"/>
        <v/>
      </c>
      <c r="B163" s="38" t="str">
        <f>IF(C163="","",INDEX(Home!$B$3:$B$1000,MATCH('C1'!C163,num,0),1))</f>
        <v/>
      </c>
      <c r="C163" s="38" t="str">
        <f t="array" ref="C163">IF(ROWS(Home!$C$3:$C162)&lt;=COUNTIF(result,'C1'!$F$1),INDEX(num,SMALL(IF(result=$F$1,ROW(result)-ROW(Home!$C$3)+1),ROW(160:160))),"")</f>
        <v/>
      </c>
      <c r="D163" s="39" t="str">
        <f>IF(C163="","",VLOOKUP($C163,Home!$C$3:$K$1000,2,FALSE))</f>
        <v/>
      </c>
      <c r="E163" s="39" t="str">
        <f>IF(C163="","",VLOOKUP($C163,Home!$C$3:$K$1000,3,FALSE))</f>
        <v/>
      </c>
      <c r="F163" s="39" t="str">
        <f>IF(C163="","",VLOOKUP($C163,Home!$C$3:$K$1000,4,FALSE))</f>
        <v/>
      </c>
      <c r="G163" s="39" t="str">
        <f>IF(C163="","",VLOOKUP($C163,Home!$C$3:$K$1000,5,FALSE))</f>
        <v/>
      </c>
      <c r="H163" s="39" t="str">
        <f>IF(C163="","",VLOOKUP($C163,Home!$C$3:$K$1000,6,FALSE))</f>
        <v/>
      </c>
      <c r="I163" s="39" t="str">
        <f>IF(C163="","",VLOOKUP($C163,Home!$C$3:$K$1000,7,FALSE))</f>
        <v/>
      </c>
      <c r="J163" s="39" t="str">
        <f>IF(C163="","",VLOOKUP($C163,Home!$C$3:$K$1000,8,FALSE))</f>
        <v/>
      </c>
      <c r="K163" s="39" t="str">
        <f>IF(C163="","",VLOOKUP($C163,Home!$C$3:$K$1000,9,FALSE))</f>
        <v/>
      </c>
    </row>
    <row r="164" spans="1:11" s="38" customFormat="1" ht="15">
      <c r="A164" s="38" t="str">
        <f t="shared" si="2"/>
        <v/>
      </c>
      <c r="B164" s="38" t="str">
        <f>IF(C164="","",INDEX(Home!$B$3:$B$1000,MATCH('C1'!C164,num,0),1))</f>
        <v/>
      </c>
      <c r="C164" s="38" t="str">
        <f t="array" ref="C164">IF(ROWS(Home!$C$3:$C163)&lt;=COUNTIF(result,'C1'!$F$1),INDEX(num,SMALL(IF(result=$F$1,ROW(result)-ROW(Home!$C$3)+1),ROW(161:161))),"")</f>
        <v/>
      </c>
      <c r="D164" s="39" t="str">
        <f>IF(C164="","",VLOOKUP($C164,Home!$C$3:$K$1000,2,FALSE))</f>
        <v/>
      </c>
      <c r="E164" s="39" t="str">
        <f>IF(C164="","",VLOOKUP($C164,Home!$C$3:$K$1000,3,FALSE))</f>
        <v/>
      </c>
      <c r="F164" s="39" t="str">
        <f>IF(C164="","",VLOOKUP($C164,Home!$C$3:$K$1000,4,FALSE))</f>
        <v/>
      </c>
      <c r="G164" s="39" t="str">
        <f>IF(C164="","",VLOOKUP($C164,Home!$C$3:$K$1000,5,FALSE))</f>
        <v/>
      </c>
      <c r="H164" s="39" t="str">
        <f>IF(C164="","",VLOOKUP($C164,Home!$C$3:$K$1000,6,FALSE))</f>
        <v/>
      </c>
      <c r="I164" s="39" t="str">
        <f>IF(C164="","",VLOOKUP($C164,Home!$C$3:$K$1000,7,FALSE))</f>
        <v/>
      </c>
      <c r="J164" s="39" t="str">
        <f>IF(C164="","",VLOOKUP($C164,Home!$C$3:$K$1000,8,FALSE))</f>
        <v/>
      </c>
      <c r="K164" s="39" t="str">
        <f>IF(C164="","",VLOOKUP($C164,Home!$C$3:$K$1000,9,FALSE))</f>
        <v/>
      </c>
    </row>
    <row r="165" spans="1:11" s="38" customFormat="1" ht="15">
      <c r="A165" s="38" t="str">
        <f t="shared" si="2"/>
        <v/>
      </c>
      <c r="B165" s="38" t="str">
        <f>IF(C165="","",INDEX(Home!$B$3:$B$1000,MATCH('C1'!C165,num,0),1))</f>
        <v/>
      </c>
      <c r="C165" s="38" t="str">
        <f t="array" ref="C165">IF(ROWS(Home!$C$3:$C164)&lt;=COUNTIF(result,'C1'!$F$1),INDEX(num,SMALL(IF(result=$F$1,ROW(result)-ROW(Home!$C$3)+1),ROW(162:162))),"")</f>
        <v/>
      </c>
      <c r="D165" s="39" t="str">
        <f>IF(C165="","",VLOOKUP($C165,Home!$C$3:$K$1000,2,FALSE))</f>
        <v/>
      </c>
      <c r="E165" s="39" t="str">
        <f>IF(C165="","",VLOOKUP($C165,Home!$C$3:$K$1000,3,FALSE))</f>
        <v/>
      </c>
      <c r="F165" s="39" t="str">
        <f>IF(C165="","",VLOOKUP($C165,Home!$C$3:$K$1000,4,FALSE))</f>
        <v/>
      </c>
      <c r="G165" s="39" t="str">
        <f>IF(C165="","",VLOOKUP($C165,Home!$C$3:$K$1000,5,FALSE))</f>
        <v/>
      </c>
      <c r="H165" s="39" t="str">
        <f>IF(C165="","",VLOOKUP($C165,Home!$C$3:$K$1000,6,FALSE))</f>
        <v/>
      </c>
      <c r="I165" s="39" t="str">
        <f>IF(C165="","",VLOOKUP($C165,Home!$C$3:$K$1000,7,FALSE))</f>
        <v/>
      </c>
      <c r="J165" s="39" t="str">
        <f>IF(C165="","",VLOOKUP($C165,Home!$C$3:$K$1000,8,FALSE))</f>
        <v/>
      </c>
      <c r="K165" s="39" t="str">
        <f>IF(C165="","",VLOOKUP($C165,Home!$C$3:$K$1000,9,FALSE))</f>
        <v/>
      </c>
    </row>
    <row r="166" spans="1:11" s="38" customFormat="1" ht="15">
      <c r="A166" s="38" t="str">
        <f t="shared" si="2"/>
        <v/>
      </c>
      <c r="B166" s="38" t="str">
        <f>IF(C166="","",INDEX(Home!$B$3:$B$1000,MATCH('C1'!C166,num,0),1))</f>
        <v/>
      </c>
      <c r="C166" s="38" t="str">
        <f t="array" ref="C166">IF(ROWS(Home!$C$3:$C165)&lt;=COUNTIF(result,'C1'!$F$1),INDEX(num,SMALL(IF(result=$F$1,ROW(result)-ROW(Home!$C$3)+1),ROW(163:163))),"")</f>
        <v/>
      </c>
      <c r="D166" s="39" t="str">
        <f>IF(C166="","",VLOOKUP($C166,Home!$C$3:$K$1000,2,FALSE))</f>
        <v/>
      </c>
      <c r="E166" s="39" t="str">
        <f>IF(C166="","",VLOOKUP($C166,Home!$C$3:$K$1000,3,FALSE))</f>
        <v/>
      </c>
      <c r="F166" s="39" t="str">
        <f>IF(C166="","",VLOOKUP($C166,Home!$C$3:$K$1000,4,FALSE))</f>
        <v/>
      </c>
      <c r="G166" s="39" t="str">
        <f>IF(C166="","",VLOOKUP($C166,Home!$C$3:$K$1000,5,FALSE))</f>
        <v/>
      </c>
      <c r="H166" s="39" t="str">
        <f>IF(C166="","",VLOOKUP($C166,Home!$C$3:$K$1000,6,FALSE))</f>
        <v/>
      </c>
      <c r="I166" s="39" t="str">
        <f>IF(C166="","",VLOOKUP($C166,Home!$C$3:$K$1000,7,FALSE))</f>
        <v/>
      </c>
      <c r="J166" s="39" t="str">
        <f>IF(C166="","",VLOOKUP($C166,Home!$C$3:$K$1000,8,FALSE))</f>
        <v/>
      </c>
      <c r="K166" s="39" t="str">
        <f>IF(C166="","",VLOOKUP($C166,Home!$C$3:$K$1000,9,FALSE))</f>
        <v/>
      </c>
    </row>
    <row r="167" spans="1:11" s="38" customFormat="1" ht="15">
      <c r="A167" s="38" t="str">
        <f t="shared" si="2"/>
        <v/>
      </c>
      <c r="B167" s="38" t="str">
        <f>IF(C167="","",INDEX(Home!$B$3:$B$1000,MATCH('C1'!C167,num,0),1))</f>
        <v/>
      </c>
      <c r="C167" s="38" t="str">
        <f t="array" ref="C167">IF(ROWS(Home!$C$3:$C166)&lt;=COUNTIF(result,'C1'!$F$1),INDEX(num,SMALL(IF(result=$F$1,ROW(result)-ROW(Home!$C$3)+1),ROW(164:164))),"")</f>
        <v/>
      </c>
      <c r="D167" s="39" t="str">
        <f>IF(C167="","",VLOOKUP($C167,Home!$C$3:$K$1000,2,FALSE))</f>
        <v/>
      </c>
      <c r="E167" s="39" t="str">
        <f>IF(C167="","",VLOOKUP($C167,Home!$C$3:$K$1000,3,FALSE))</f>
        <v/>
      </c>
      <c r="F167" s="39" t="str">
        <f>IF(C167="","",VLOOKUP($C167,Home!$C$3:$K$1000,4,FALSE))</f>
        <v/>
      </c>
      <c r="G167" s="39" t="str">
        <f>IF(C167="","",VLOOKUP($C167,Home!$C$3:$K$1000,5,FALSE))</f>
        <v/>
      </c>
      <c r="H167" s="39" t="str">
        <f>IF(C167="","",VLOOKUP($C167,Home!$C$3:$K$1000,6,FALSE))</f>
        <v/>
      </c>
      <c r="I167" s="39" t="str">
        <f>IF(C167="","",VLOOKUP($C167,Home!$C$3:$K$1000,7,FALSE))</f>
        <v/>
      </c>
      <c r="J167" s="39" t="str">
        <f>IF(C167="","",VLOOKUP($C167,Home!$C$3:$K$1000,8,FALSE))</f>
        <v/>
      </c>
      <c r="K167" s="39" t="str">
        <f>IF(C167="","",VLOOKUP($C167,Home!$C$3:$K$1000,9,FALSE))</f>
        <v/>
      </c>
    </row>
    <row r="168" spans="1:11" s="38" customFormat="1" ht="15">
      <c r="A168" s="38" t="str">
        <f t="shared" si="2"/>
        <v/>
      </c>
      <c r="B168" s="38" t="str">
        <f>IF(C168="","",INDEX(Home!$B$3:$B$1000,MATCH('C1'!C168,num,0),1))</f>
        <v/>
      </c>
      <c r="C168" s="38" t="str">
        <f t="array" ref="C168">IF(ROWS(Home!$C$3:$C167)&lt;=COUNTIF(result,'C1'!$F$1),INDEX(num,SMALL(IF(result=$F$1,ROW(result)-ROW(Home!$C$3)+1),ROW(165:165))),"")</f>
        <v/>
      </c>
      <c r="D168" s="39" t="str">
        <f>IF(C168="","",VLOOKUP($C168,Home!$C$3:$K$1000,2,FALSE))</f>
        <v/>
      </c>
      <c r="E168" s="39" t="str">
        <f>IF(C168="","",VLOOKUP($C168,Home!$C$3:$K$1000,3,FALSE))</f>
        <v/>
      </c>
      <c r="F168" s="39" t="str">
        <f>IF(C168="","",VLOOKUP($C168,Home!$C$3:$K$1000,4,FALSE))</f>
        <v/>
      </c>
      <c r="G168" s="39" t="str">
        <f>IF(C168="","",VLOOKUP($C168,Home!$C$3:$K$1000,5,FALSE))</f>
        <v/>
      </c>
      <c r="H168" s="39" t="str">
        <f>IF(C168="","",VLOOKUP($C168,Home!$C$3:$K$1000,6,FALSE))</f>
        <v/>
      </c>
      <c r="I168" s="39" t="str">
        <f>IF(C168="","",VLOOKUP($C168,Home!$C$3:$K$1000,7,FALSE))</f>
        <v/>
      </c>
      <c r="J168" s="39" t="str">
        <f>IF(C168="","",VLOOKUP($C168,Home!$C$3:$K$1000,8,FALSE))</f>
        <v/>
      </c>
      <c r="K168" s="39" t="str">
        <f>IF(C168="","",VLOOKUP($C168,Home!$C$3:$K$1000,9,FALSE))</f>
        <v/>
      </c>
    </row>
    <row r="169" spans="1:11" s="38" customFormat="1" ht="15">
      <c r="A169" s="38" t="str">
        <f t="shared" si="2"/>
        <v/>
      </c>
      <c r="B169" s="38" t="str">
        <f>IF(C169="","",INDEX(Home!$B$3:$B$1000,MATCH('C1'!C169,num,0),1))</f>
        <v/>
      </c>
      <c r="C169" s="38" t="str">
        <f t="array" ref="C169">IF(ROWS(Home!$C$3:$C168)&lt;=COUNTIF(result,'C1'!$F$1),INDEX(num,SMALL(IF(result=$F$1,ROW(result)-ROW(Home!$C$3)+1),ROW(166:166))),"")</f>
        <v/>
      </c>
      <c r="D169" s="39" t="str">
        <f>IF(C169="","",VLOOKUP($C169,Home!$C$3:$K$1000,2,FALSE))</f>
        <v/>
      </c>
      <c r="E169" s="39" t="str">
        <f>IF(C169="","",VLOOKUP($C169,Home!$C$3:$K$1000,3,FALSE))</f>
        <v/>
      </c>
      <c r="F169" s="39" t="str">
        <f>IF(C169="","",VLOOKUP($C169,Home!$C$3:$K$1000,4,FALSE))</f>
        <v/>
      </c>
      <c r="G169" s="39" t="str">
        <f>IF(C169="","",VLOOKUP($C169,Home!$C$3:$K$1000,5,FALSE))</f>
        <v/>
      </c>
      <c r="H169" s="39" t="str">
        <f>IF(C169="","",VLOOKUP($C169,Home!$C$3:$K$1000,6,FALSE))</f>
        <v/>
      </c>
      <c r="I169" s="39" t="str">
        <f>IF(C169="","",VLOOKUP($C169,Home!$C$3:$K$1000,7,FALSE))</f>
        <v/>
      </c>
      <c r="J169" s="39" t="str">
        <f>IF(C169="","",VLOOKUP($C169,Home!$C$3:$K$1000,8,FALSE))</f>
        <v/>
      </c>
      <c r="K169" s="39" t="str">
        <f>IF(C169="","",VLOOKUP($C169,Home!$C$3:$K$1000,9,FALSE))</f>
        <v/>
      </c>
    </row>
    <row r="170" spans="1:11" s="38" customFormat="1" ht="15">
      <c r="A170" s="38" t="str">
        <f t="shared" si="2"/>
        <v/>
      </c>
      <c r="B170" s="38" t="str">
        <f>IF(C170="","",INDEX(Home!$B$3:$B$1000,MATCH('C1'!C170,num,0),1))</f>
        <v/>
      </c>
      <c r="C170" s="38" t="str">
        <f t="array" ref="C170">IF(ROWS(Home!$C$3:$C169)&lt;=COUNTIF(result,'C1'!$F$1),INDEX(num,SMALL(IF(result=$F$1,ROW(result)-ROW(Home!$C$3)+1),ROW(167:167))),"")</f>
        <v/>
      </c>
      <c r="D170" s="39" t="str">
        <f>IF(C170="","",VLOOKUP($C170,Home!$C$3:$K$1000,2,FALSE))</f>
        <v/>
      </c>
      <c r="E170" s="39" t="str">
        <f>IF(C170="","",VLOOKUP($C170,Home!$C$3:$K$1000,3,FALSE))</f>
        <v/>
      </c>
      <c r="F170" s="39" t="str">
        <f>IF(C170="","",VLOOKUP($C170,Home!$C$3:$K$1000,4,FALSE))</f>
        <v/>
      </c>
      <c r="G170" s="39" t="str">
        <f>IF(C170="","",VLOOKUP($C170,Home!$C$3:$K$1000,5,FALSE))</f>
        <v/>
      </c>
      <c r="H170" s="39" t="str">
        <f>IF(C170="","",VLOOKUP($C170,Home!$C$3:$K$1000,6,FALSE))</f>
        <v/>
      </c>
      <c r="I170" s="39" t="str">
        <f>IF(C170="","",VLOOKUP($C170,Home!$C$3:$K$1000,7,FALSE))</f>
        <v/>
      </c>
      <c r="J170" s="39" t="str">
        <f>IF(C170="","",VLOOKUP($C170,Home!$C$3:$K$1000,8,FALSE))</f>
        <v/>
      </c>
      <c r="K170" s="39" t="str">
        <f>IF(C170="","",VLOOKUP($C170,Home!$C$3:$K$1000,9,FALSE))</f>
        <v/>
      </c>
    </row>
    <row r="171" spans="1:11" s="38" customFormat="1" ht="15">
      <c r="A171" s="38" t="str">
        <f t="shared" si="2"/>
        <v/>
      </c>
      <c r="B171" s="38" t="str">
        <f>IF(C171="","",INDEX(Home!$B$3:$B$1000,MATCH('C1'!C171,num,0),1))</f>
        <v/>
      </c>
      <c r="C171" s="38" t="str">
        <f t="array" ref="C171">IF(ROWS(Home!$C$3:$C170)&lt;=COUNTIF(result,'C1'!$F$1),INDEX(num,SMALL(IF(result=$F$1,ROW(result)-ROW(Home!$C$3)+1),ROW(168:168))),"")</f>
        <v/>
      </c>
      <c r="D171" s="39" t="str">
        <f>IF(C171="","",VLOOKUP($C171,Home!$C$3:$K$1000,2,FALSE))</f>
        <v/>
      </c>
      <c r="E171" s="39" t="str">
        <f>IF(C171="","",VLOOKUP($C171,Home!$C$3:$K$1000,3,FALSE))</f>
        <v/>
      </c>
      <c r="F171" s="39" t="str">
        <f>IF(C171="","",VLOOKUP($C171,Home!$C$3:$K$1000,4,FALSE))</f>
        <v/>
      </c>
      <c r="G171" s="39" t="str">
        <f>IF(C171="","",VLOOKUP($C171,Home!$C$3:$K$1000,5,FALSE))</f>
        <v/>
      </c>
      <c r="H171" s="39" t="str">
        <f>IF(C171="","",VLOOKUP($C171,Home!$C$3:$K$1000,6,FALSE))</f>
        <v/>
      </c>
      <c r="I171" s="39" t="str">
        <f>IF(C171="","",VLOOKUP($C171,Home!$C$3:$K$1000,7,FALSE))</f>
        <v/>
      </c>
      <c r="J171" s="39" t="str">
        <f>IF(C171="","",VLOOKUP($C171,Home!$C$3:$K$1000,8,FALSE))</f>
        <v/>
      </c>
      <c r="K171" s="39" t="str">
        <f>IF(C171="","",VLOOKUP($C171,Home!$C$3:$K$1000,9,FALSE))</f>
        <v/>
      </c>
    </row>
    <row r="172" spans="1:11" s="38" customFormat="1" ht="15">
      <c r="A172" s="38" t="str">
        <f t="shared" si="2"/>
        <v/>
      </c>
      <c r="B172" s="38" t="str">
        <f>IF(C172="","",INDEX(Home!$B$3:$B$1000,MATCH('C1'!C172,num,0),1))</f>
        <v/>
      </c>
      <c r="C172" s="38" t="str">
        <f t="array" ref="C172">IF(ROWS(Home!$C$3:$C171)&lt;=COUNTIF(result,'C1'!$F$1),INDEX(num,SMALL(IF(result=$F$1,ROW(result)-ROW(Home!$C$3)+1),ROW(169:169))),"")</f>
        <v/>
      </c>
      <c r="D172" s="39" t="str">
        <f>IF(C172="","",VLOOKUP($C172,Home!$C$3:$K$1000,2,FALSE))</f>
        <v/>
      </c>
      <c r="E172" s="39" t="str">
        <f>IF(C172="","",VLOOKUP($C172,Home!$C$3:$K$1000,3,FALSE))</f>
        <v/>
      </c>
      <c r="F172" s="39" t="str">
        <f>IF(C172="","",VLOOKUP($C172,Home!$C$3:$K$1000,4,FALSE))</f>
        <v/>
      </c>
      <c r="G172" s="39" t="str">
        <f>IF(C172="","",VLOOKUP($C172,Home!$C$3:$K$1000,5,FALSE))</f>
        <v/>
      </c>
      <c r="H172" s="39" t="str">
        <f>IF(C172="","",VLOOKUP($C172,Home!$C$3:$K$1000,6,FALSE))</f>
        <v/>
      </c>
      <c r="I172" s="39" t="str">
        <f>IF(C172="","",VLOOKUP($C172,Home!$C$3:$K$1000,7,FALSE))</f>
        <v/>
      </c>
      <c r="J172" s="39" t="str">
        <f>IF(C172="","",VLOOKUP($C172,Home!$C$3:$K$1000,8,FALSE))</f>
        <v/>
      </c>
      <c r="K172" s="39" t="str">
        <f>IF(C172="","",VLOOKUP($C172,Home!$C$3:$K$1000,9,FALSE))</f>
        <v/>
      </c>
    </row>
    <row r="173" spans="1:11" s="38" customFormat="1" ht="15">
      <c r="A173" s="38" t="str">
        <f t="shared" si="2"/>
        <v/>
      </c>
      <c r="B173" s="38" t="str">
        <f>IF(C173="","",INDEX(Home!$B$3:$B$1000,MATCH('C1'!C173,num,0),1))</f>
        <v/>
      </c>
      <c r="C173" s="38" t="str">
        <f t="array" ref="C173">IF(ROWS(Home!$C$3:$C172)&lt;=COUNTIF(result,'C1'!$F$1),INDEX(num,SMALL(IF(result=$F$1,ROW(result)-ROW(Home!$C$3)+1),ROW(170:170))),"")</f>
        <v/>
      </c>
      <c r="D173" s="39" t="str">
        <f>IF(C173="","",VLOOKUP($C173,Home!$C$3:$K$1000,2,FALSE))</f>
        <v/>
      </c>
      <c r="E173" s="39" t="str">
        <f>IF(C173="","",VLOOKUP($C173,Home!$C$3:$K$1000,3,FALSE))</f>
        <v/>
      </c>
      <c r="F173" s="39" t="str">
        <f>IF(C173="","",VLOOKUP($C173,Home!$C$3:$K$1000,4,FALSE))</f>
        <v/>
      </c>
      <c r="G173" s="39" t="str">
        <f>IF(C173="","",VLOOKUP($C173,Home!$C$3:$K$1000,5,FALSE))</f>
        <v/>
      </c>
      <c r="H173" s="39" t="str">
        <f>IF(C173="","",VLOOKUP($C173,Home!$C$3:$K$1000,6,FALSE))</f>
        <v/>
      </c>
      <c r="I173" s="39" t="str">
        <f>IF(C173="","",VLOOKUP($C173,Home!$C$3:$K$1000,7,FALSE))</f>
        <v/>
      </c>
      <c r="J173" s="39" t="str">
        <f>IF(C173="","",VLOOKUP($C173,Home!$C$3:$K$1000,8,FALSE))</f>
        <v/>
      </c>
      <c r="K173" s="39" t="str">
        <f>IF(C173="","",VLOOKUP($C173,Home!$C$3:$K$1000,9,FALSE))</f>
        <v/>
      </c>
    </row>
    <row r="174" spans="1:11" s="38" customFormat="1" ht="15">
      <c r="A174" s="38" t="str">
        <f t="shared" si="2"/>
        <v/>
      </c>
      <c r="B174" s="38" t="str">
        <f>IF(C174="","",INDEX(Home!$B$3:$B$1000,MATCH('C1'!C174,num,0),1))</f>
        <v/>
      </c>
      <c r="C174" s="38" t="str">
        <f t="array" ref="C174">IF(ROWS(Home!$C$3:$C173)&lt;=COUNTIF(result,'C1'!$F$1),INDEX(num,SMALL(IF(result=$F$1,ROW(result)-ROW(Home!$C$3)+1),ROW(171:171))),"")</f>
        <v/>
      </c>
      <c r="D174" s="39" t="str">
        <f>IF(C174="","",VLOOKUP($C174,Home!$C$3:$K$1000,2,FALSE))</f>
        <v/>
      </c>
      <c r="E174" s="39" t="str">
        <f>IF(C174="","",VLOOKUP($C174,Home!$C$3:$K$1000,3,FALSE))</f>
        <v/>
      </c>
      <c r="F174" s="39" t="str">
        <f>IF(C174="","",VLOOKUP($C174,Home!$C$3:$K$1000,4,FALSE))</f>
        <v/>
      </c>
      <c r="G174" s="39" t="str">
        <f>IF(C174="","",VLOOKUP($C174,Home!$C$3:$K$1000,5,FALSE))</f>
        <v/>
      </c>
      <c r="H174" s="39" t="str">
        <f>IF(C174="","",VLOOKUP($C174,Home!$C$3:$K$1000,6,FALSE))</f>
        <v/>
      </c>
      <c r="I174" s="39" t="str">
        <f>IF(C174="","",VLOOKUP($C174,Home!$C$3:$K$1000,7,FALSE))</f>
        <v/>
      </c>
      <c r="J174" s="39" t="str">
        <f>IF(C174="","",VLOOKUP($C174,Home!$C$3:$K$1000,8,FALSE))</f>
        <v/>
      </c>
      <c r="K174" s="39" t="str">
        <f>IF(C174="","",VLOOKUP($C174,Home!$C$3:$K$1000,9,FALSE))</f>
        <v/>
      </c>
    </row>
    <row r="175" spans="1:11" s="38" customFormat="1" ht="15">
      <c r="A175" s="38" t="str">
        <f t="shared" si="2"/>
        <v/>
      </c>
      <c r="B175" s="38" t="str">
        <f>IF(C175="","",INDEX(Home!$B$3:$B$1000,MATCH('C1'!C175,num,0),1))</f>
        <v/>
      </c>
      <c r="C175" s="38" t="str">
        <f t="array" ref="C175">IF(ROWS(Home!$C$3:$C174)&lt;=COUNTIF(result,'C1'!$F$1),INDEX(num,SMALL(IF(result=$F$1,ROW(result)-ROW(Home!$C$3)+1),ROW(172:172))),"")</f>
        <v/>
      </c>
      <c r="D175" s="39" t="str">
        <f>IF(C175="","",VLOOKUP($C175,Home!$C$3:$K$1000,2,FALSE))</f>
        <v/>
      </c>
      <c r="E175" s="39" t="str">
        <f>IF(C175="","",VLOOKUP($C175,Home!$C$3:$K$1000,3,FALSE))</f>
        <v/>
      </c>
      <c r="F175" s="39" t="str">
        <f>IF(C175="","",VLOOKUP($C175,Home!$C$3:$K$1000,4,FALSE))</f>
        <v/>
      </c>
      <c r="G175" s="39" t="str">
        <f>IF(C175="","",VLOOKUP($C175,Home!$C$3:$K$1000,5,FALSE))</f>
        <v/>
      </c>
      <c r="H175" s="39" t="str">
        <f>IF(C175="","",VLOOKUP($C175,Home!$C$3:$K$1000,6,FALSE))</f>
        <v/>
      </c>
      <c r="I175" s="39" t="str">
        <f>IF(C175="","",VLOOKUP($C175,Home!$C$3:$K$1000,7,FALSE))</f>
        <v/>
      </c>
      <c r="J175" s="39" t="str">
        <f>IF(C175="","",VLOOKUP($C175,Home!$C$3:$K$1000,8,FALSE))</f>
        <v/>
      </c>
      <c r="K175" s="39" t="str">
        <f>IF(C175="","",VLOOKUP($C175,Home!$C$3:$K$1000,9,FALSE))</f>
        <v/>
      </c>
    </row>
    <row r="176" spans="1:11" s="38" customFormat="1" ht="15">
      <c r="A176" s="38" t="str">
        <f t="shared" si="2"/>
        <v/>
      </c>
      <c r="B176" s="38" t="str">
        <f>IF(C176="","",INDEX(Home!$B$3:$B$1000,MATCH('C1'!C176,num,0),1))</f>
        <v/>
      </c>
      <c r="C176" s="38" t="str">
        <f t="array" ref="C176">IF(ROWS(Home!$C$3:$C175)&lt;=COUNTIF(result,'C1'!$F$1),INDEX(num,SMALL(IF(result=$F$1,ROW(result)-ROW(Home!$C$3)+1),ROW(173:173))),"")</f>
        <v/>
      </c>
      <c r="D176" s="39" t="str">
        <f>IF(C176="","",VLOOKUP($C176,Home!$C$3:$K$1000,2,FALSE))</f>
        <v/>
      </c>
      <c r="E176" s="39" t="str">
        <f>IF(C176="","",VLOOKUP($C176,Home!$C$3:$K$1000,3,FALSE))</f>
        <v/>
      </c>
      <c r="F176" s="39" t="str">
        <f>IF(C176="","",VLOOKUP($C176,Home!$C$3:$K$1000,4,FALSE))</f>
        <v/>
      </c>
      <c r="G176" s="39" t="str">
        <f>IF(C176="","",VLOOKUP($C176,Home!$C$3:$K$1000,5,FALSE))</f>
        <v/>
      </c>
      <c r="H176" s="39" t="str">
        <f>IF(C176="","",VLOOKUP($C176,Home!$C$3:$K$1000,6,FALSE))</f>
        <v/>
      </c>
      <c r="I176" s="39" t="str">
        <f>IF(C176="","",VLOOKUP($C176,Home!$C$3:$K$1000,7,FALSE))</f>
        <v/>
      </c>
      <c r="J176" s="39" t="str">
        <f>IF(C176="","",VLOOKUP($C176,Home!$C$3:$K$1000,8,FALSE))</f>
        <v/>
      </c>
      <c r="K176" s="39" t="str">
        <f>IF(C176="","",VLOOKUP($C176,Home!$C$3:$K$1000,9,FALSE))</f>
        <v/>
      </c>
    </row>
    <row r="177" spans="1:11" s="38" customFormat="1" ht="15">
      <c r="A177" s="38" t="str">
        <f t="shared" si="2"/>
        <v/>
      </c>
      <c r="B177" s="38" t="str">
        <f>IF(C177="","",INDEX(Home!$B$3:$B$1000,MATCH('C1'!C177,num,0),1))</f>
        <v/>
      </c>
      <c r="C177" s="38" t="str">
        <f t="array" ref="C177">IF(ROWS(Home!$C$3:$C176)&lt;=COUNTIF(result,'C1'!$F$1),INDEX(num,SMALL(IF(result=$F$1,ROW(result)-ROW(Home!$C$3)+1),ROW(174:174))),"")</f>
        <v/>
      </c>
      <c r="D177" s="39" t="str">
        <f>IF(C177="","",VLOOKUP($C177,Home!$C$3:$K$1000,2,FALSE))</f>
        <v/>
      </c>
      <c r="E177" s="39" t="str">
        <f>IF(C177="","",VLOOKUP($C177,Home!$C$3:$K$1000,3,FALSE))</f>
        <v/>
      </c>
      <c r="F177" s="39" t="str">
        <f>IF(C177="","",VLOOKUP($C177,Home!$C$3:$K$1000,4,FALSE))</f>
        <v/>
      </c>
      <c r="G177" s="39" t="str">
        <f>IF(C177="","",VLOOKUP($C177,Home!$C$3:$K$1000,5,FALSE))</f>
        <v/>
      </c>
      <c r="H177" s="39" t="str">
        <f>IF(C177="","",VLOOKUP($C177,Home!$C$3:$K$1000,6,FALSE))</f>
        <v/>
      </c>
      <c r="I177" s="39" t="str">
        <f>IF(C177="","",VLOOKUP($C177,Home!$C$3:$K$1000,7,FALSE))</f>
        <v/>
      </c>
      <c r="J177" s="39" t="str">
        <f>IF(C177="","",VLOOKUP($C177,Home!$C$3:$K$1000,8,FALSE))</f>
        <v/>
      </c>
      <c r="K177" s="39" t="str">
        <f>IF(C177="","",VLOOKUP($C177,Home!$C$3:$K$1000,9,FALSE))</f>
        <v/>
      </c>
    </row>
    <row r="178" spans="1:11" s="38" customFormat="1" ht="15">
      <c r="A178" s="38" t="str">
        <f t="shared" si="2"/>
        <v/>
      </c>
      <c r="B178" s="38" t="str">
        <f>IF(C178="","",INDEX(Home!$B$3:$B$1000,MATCH('C1'!C178,num,0),1))</f>
        <v/>
      </c>
      <c r="C178" s="38" t="str">
        <f t="array" ref="C178">IF(ROWS(Home!$C$3:$C177)&lt;=COUNTIF(result,'C1'!$F$1),INDEX(num,SMALL(IF(result=$F$1,ROW(result)-ROW(Home!$C$3)+1),ROW(175:175))),"")</f>
        <v/>
      </c>
      <c r="D178" s="39" t="str">
        <f>IF(C178="","",VLOOKUP($C178,Home!$C$3:$K$1000,2,FALSE))</f>
        <v/>
      </c>
      <c r="E178" s="39" t="str">
        <f>IF(C178="","",VLOOKUP($C178,Home!$C$3:$K$1000,3,FALSE))</f>
        <v/>
      </c>
      <c r="F178" s="39" t="str">
        <f>IF(C178="","",VLOOKUP($C178,Home!$C$3:$K$1000,4,FALSE))</f>
        <v/>
      </c>
      <c r="G178" s="39" t="str">
        <f>IF(C178="","",VLOOKUP($C178,Home!$C$3:$K$1000,5,FALSE))</f>
        <v/>
      </c>
      <c r="H178" s="39" t="str">
        <f>IF(C178="","",VLOOKUP($C178,Home!$C$3:$K$1000,6,FALSE))</f>
        <v/>
      </c>
      <c r="I178" s="39" t="str">
        <f>IF(C178="","",VLOOKUP($C178,Home!$C$3:$K$1000,7,FALSE))</f>
        <v/>
      </c>
      <c r="J178" s="39" t="str">
        <f>IF(C178="","",VLOOKUP($C178,Home!$C$3:$K$1000,8,FALSE))</f>
        <v/>
      </c>
      <c r="K178" s="39" t="str">
        <f>IF(C178="","",VLOOKUP($C178,Home!$C$3:$K$1000,9,FALSE))</f>
        <v/>
      </c>
    </row>
    <row r="179" spans="1:11" s="38" customFormat="1" ht="15">
      <c r="A179" s="38" t="str">
        <f t="shared" si="2"/>
        <v/>
      </c>
      <c r="B179" s="38" t="str">
        <f>IF(C179="","",INDEX(Home!$B$3:$B$1000,MATCH('C1'!C179,num,0),1))</f>
        <v/>
      </c>
      <c r="C179" s="38" t="str">
        <f t="array" ref="C179">IF(ROWS(Home!$C$3:$C178)&lt;=COUNTIF(result,'C1'!$F$1),INDEX(num,SMALL(IF(result=$F$1,ROW(result)-ROW(Home!$C$3)+1),ROW(176:176))),"")</f>
        <v/>
      </c>
      <c r="D179" s="39" t="str">
        <f>IF(C179="","",VLOOKUP($C179,Home!$C$3:$K$1000,2,FALSE))</f>
        <v/>
      </c>
      <c r="E179" s="39" t="str">
        <f>IF(C179="","",VLOOKUP($C179,Home!$C$3:$K$1000,3,FALSE))</f>
        <v/>
      </c>
      <c r="F179" s="39" t="str">
        <f>IF(C179="","",VLOOKUP($C179,Home!$C$3:$K$1000,4,FALSE))</f>
        <v/>
      </c>
      <c r="G179" s="39" t="str">
        <f>IF(C179="","",VLOOKUP($C179,Home!$C$3:$K$1000,5,FALSE))</f>
        <v/>
      </c>
      <c r="H179" s="39" t="str">
        <f>IF(C179="","",VLOOKUP($C179,Home!$C$3:$K$1000,6,FALSE))</f>
        <v/>
      </c>
      <c r="I179" s="39" t="str">
        <f>IF(C179="","",VLOOKUP($C179,Home!$C$3:$K$1000,7,FALSE))</f>
        <v/>
      </c>
      <c r="J179" s="39" t="str">
        <f>IF(C179="","",VLOOKUP($C179,Home!$C$3:$K$1000,8,FALSE))</f>
        <v/>
      </c>
      <c r="K179" s="39" t="str">
        <f>IF(C179="","",VLOOKUP($C179,Home!$C$3:$K$1000,9,FALSE))</f>
        <v/>
      </c>
    </row>
    <row r="180" spans="1:11" s="38" customFormat="1" ht="15">
      <c r="A180" s="38" t="str">
        <f t="shared" si="2"/>
        <v/>
      </c>
      <c r="B180" s="38" t="str">
        <f>IF(C180="","",INDEX(Home!$B$3:$B$1000,MATCH('C1'!C180,num,0),1))</f>
        <v/>
      </c>
      <c r="C180" s="38" t="str">
        <f t="array" ref="C180">IF(ROWS(Home!$C$3:$C179)&lt;=COUNTIF(result,'C1'!$F$1),INDEX(num,SMALL(IF(result=$F$1,ROW(result)-ROW(Home!$C$3)+1),ROW(177:177))),"")</f>
        <v/>
      </c>
      <c r="D180" s="39" t="str">
        <f>IF(C180="","",VLOOKUP($C180,Home!$C$3:$K$1000,2,FALSE))</f>
        <v/>
      </c>
      <c r="E180" s="39" t="str">
        <f>IF(C180="","",VLOOKUP($C180,Home!$C$3:$K$1000,3,FALSE))</f>
        <v/>
      </c>
      <c r="F180" s="39" t="str">
        <f>IF(C180="","",VLOOKUP($C180,Home!$C$3:$K$1000,4,FALSE))</f>
        <v/>
      </c>
      <c r="G180" s="39" t="str">
        <f>IF(C180="","",VLOOKUP($C180,Home!$C$3:$K$1000,5,FALSE))</f>
        <v/>
      </c>
      <c r="H180" s="39" t="str">
        <f>IF(C180="","",VLOOKUP($C180,Home!$C$3:$K$1000,6,FALSE))</f>
        <v/>
      </c>
      <c r="I180" s="39" t="str">
        <f>IF(C180="","",VLOOKUP($C180,Home!$C$3:$K$1000,7,FALSE))</f>
        <v/>
      </c>
      <c r="J180" s="39" t="str">
        <f>IF(C180="","",VLOOKUP($C180,Home!$C$3:$K$1000,8,FALSE))</f>
        <v/>
      </c>
      <c r="K180" s="39" t="str">
        <f>IF(C180="","",VLOOKUP($C180,Home!$C$3:$K$1000,9,FALSE))</f>
        <v/>
      </c>
    </row>
    <row r="181" spans="1:11" s="38" customFormat="1" ht="15">
      <c r="A181" s="38" t="str">
        <f t="shared" si="2"/>
        <v/>
      </c>
      <c r="B181" s="38" t="str">
        <f>IF(C181="","",INDEX(Home!$B$3:$B$1000,MATCH('C1'!C181,num,0),1))</f>
        <v/>
      </c>
      <c r="C181" s="38" t="str">
        <f t="array" ref="C181">IF(ROWS(Home!$C$3:$C180)&lt;=COUNTIF(result,'C1'!$F$1),INDEX(num,SMALL(IF(result=$F$1,ROW(result)-ROW(Home!$C$3)+1),ROW(178:178))),"")</f>
        <v/>
      </c>
      <c r="D181" s="39" t="str">
        <f>IF(C181="","",VLOOKUP($C181,Home!$C$3:$K$1000,2,FALSE))</f>
        <v/>
      </c>
      <c r="E181" s="39" t="str">
        <f>IF(C181="","",VLOOKUP($C181,Home!$C$3:$K$1000,3,FALSE))</f>
        <v/>
      </c>
      <c r="F181" s="39" t="str">
        <f>IF(C181="","",VLOOKUP($C181,Home!$C$3:$K$1000,4,FALSE))</f>
        <v/>
      </c>
      <c r="G181" s="39" t="str">
        <f>IF(C181="","",VLOOKUP($C181,Home!$C$3:$K$1000,5,FALSE))</f>
        <v/>
      </c>
      <c r="H181" s="39" t="str">
        <f>IF(C181="","",VLOOKUP($C181,Home!$C$3:$K$1000,6,FALSE))</f>
        <v/>
      </c>
      <c r="I181" s="39" t="str">
        <f>IF(C181="","",VLOOKUP($C181,Home!$C$3:$K$1000,7,FALSE))</f>
        <v/>
      </c>
      <c r="J181" s="39" t="str">
        <f>IF(C181="","",VLOOKUP($C181,Home!$C$3:$K$1000,8,FALSE))</f>
        <v/>
      </c>
      <c r="K181" s="39" t="str">
        <f>IF(C181="","",VLOOKUP($C181,Home!$C$3:$K$1000,9,FALSE))</f>
        <v/>
      </c>
    </row>
    <row r="182" spans="1:11" s="38" customFormat="1" ht="15">
      <c r="A182" s="38" t="str">
        <f t="shared" si="2"/>
        <v/>
      </c>
      <c r="B182" s="38" t="str">
        <f>IF(C182="","",INDEX(Home!$B$3:$B$1000,MATCH('C1'!C182,num,0),1))</f>
        <v/>
      </c>
      <c r="C182" s="38" t="str">
        <f t="array" ref="C182">IF(ROWS(Home!$C$3:$C181)&lt;=COUNTIF(result,'C1'!$F$1),INDEX(num,SMALL(IF(result=$F$1,ROW(result)-ROW(Home!$C$3)+1),ROW(179:179))),"")</f>
        <v/>
      </c>
      <c r="D182" s="39" t="str">
        <f>IF(C182="","",VLOOKUP($C182,Home!$C$3:$K$1000,2,FALSE))</f>
        <v/>
      </c>
      <c r="E182" s="39" t="str">
        <f>IF(C182="","",VLOOKUP($C182,Home!$C$3:$K$1000,3,FALSE))</f>
        <v/>
      </c>
      <c r="F182" s="39" t="str">
        <f>IF(C182="","",VLOOKUP($C182,Home!$C$3:$K$1000,4,FALSE))</f>
        <v/>
      </c>
      <c r="G182" s="39" t="str">
        <f>IF(C182="","",VLOOKUP($C182,Home!$C$3:$K$1000,5,FALSE))</f>
        <v/>
      </c>
      <c r="H182" s="39" t="str">
        <f>IF(C182="","",VLOOKUP($C182,Home!$C$3:$K$1000,6,FALSE))</f>
        <v/>
      </c>
      <c r="I182" s="39" t="str">
        <f>IF(C182="","",VLOOKUP($C182,Home!$C$3:$K$1000,7,FALSE))</f>
        <v/>
      </c>
      <c r="J182" s="39" t="str">
        <f>IF(C182="","",VLOOKUP($C182,Home!$C$3:$K$1000,8,FALSE))</f>
        <v/>
      </c>
      <c r="K182" s="39" t="str">
        <f>IF(C182="","",VLOOKUP($C182,Home!$C$3:$K$1000,9,FALSE))</f>
        <v/>
      </c>
    </row>
    <row r="183" spans="1:11" s="38" customFormat="1" ht="15">
      <c r="A183" s="38" t="str">
        <f t="shared" si="2"/>
        <v/>
      </c>
      <c r="B183" s="38" t="str">
        <f>IF(C183="","",INDEX(Home!$B$3:$B$1000,MATCH('C1'!C183,num,0),1))</f>
        <v/>
      </c>
      <c r="C183" s="38" t="str">
        <f t="array" ref="C183">IF(ROWS(Home!$C$3:$C182)&lt;=COUNTIF(result,'C1'!$F$1),INDEX(num,SMALL(IF(result=$F$1,ROW(result)-ROW(Home!$C$3)+1),ROW(180:180))),"")</f>
        <v/>
      </c>
      <c r="D183" s="39" t="str">
        <f>IF(C183="","",VLOOKUP($C183,Home!$C$3:$K$1000,2,FALSE))</f>
        <v/>
      </c>
      <c r="E183" s="39" t="str">
        <f>IF(C183="","",VLOOKUP($C183,Home!$C$3:$K$1000,3,FALSE))</f>
        <v/>
      </c>
      <c r="F183" s="39" t="str">
        <f>IF(C183="","",VLOOKUP($C183,Home!$C$3:$K$1000,4,FALSE))</f>
        <v/>
      </c>
      <c r="G183" s="39" t="str">
        <f>IF(C183="","",VLOOKUP($C183,Home!$C$3:$K$1000,5,FALSE))</f>
        <v/>
      </c>
      <c r="H183" s="39" t="str">
        <f>IF(C183="","",VLOOKUP($C183,Home!$C$3:$K$1000,6,FALSE))</f>
        <v/>
      </c>
      <c r="I183" s="39" t="str">
        <f>IF(C183="","",VLOOKUP($C183,Home!$C$3:$K$1000,7,FALSE))</f>
        <v/>
      </c>
      <c r="J183" s="39" t="str">
        <f>IF(C183="","",VLOOKUP($C183,Home!$C$3:$K$1000,8,FALSE))</f>
        <v/>
      </c>
      <c r="K183" s="39" t="str">
        <f>IF(C183="","",VLOOKUP($C183,Home!$C$3:$K$1000,9,FALSE))</f>
        <v/>
      </c>
    </row>
    <row r="184" spans="1:11" s="38" customFormat="1" ht="15">
      <c r="A184" s="38" t="str">
        <f t="shared" si="2"/>
        <v/>
      </c>
      <c r="B184" s="38" t="str">
        <f>IF(C184="","",INDEX(Home!$B$3:$B$1000,MATCH('C1'!C184,num,0),1))</f>
        <v/>
      </c>
      <c r="C184" s="38" t="str">
        <f t="array" ref="C184">IF(ROWS(Home!$C$3:$C183)&lt;=COUNTIF(result,'C1'!$F$1),INDEX(num,SMALL(IF(result=$F$1,ROW(result)-ROW(Home!$C$3)+1),ROW(181:181))),"")</f>
        <v/>
      </c>
      <c r="D184" s="39" t="str">
        <f>IF(C184="","",VLOOKUP($C184,Home!$C$3:$K$1000,2,FALSE))</f>
        <v/>
      </c>
      <c r="E184" s="39" t="str">
        <f>IF(C184="","",VLOOKUP($C184,Home!$C$3:$K$1000,3,FALSE))</f>
        <v/>
      </c>
      <c r="F184" s="39" t="str">
        <f>IF(C184="","",VLOOKUP($C184,Home!$C$3:$K$1000,4,FALSE))</f>
        <v/>
      </c>
      <c r="G184" s="39" t="str">
        <f>IF(C184="","",VLOOKUP($C184,Home!$C$3:$K$1000,5,FALSE))</f>
        <v/>
      </c>
      <c r="H184" s="39" t="str">
        <f>IF(C184="","",VLOOKUP($C184,Home!$C$3:$K$1000,6,FALSE))</f>
        <v/>
      </c>
      <c r="I184" s="39" t="str">
        <f>IF(C184="","",VLOOKUP($C184,Home!$C$3:$K$1000,7,FALSE))</f>
        <v/>
      </c>
      <c r="J184" s="39" t="str">
        <f>IF(C184="","",VLOOKUP($C184,Home!$C$3:$K$1000,8,FALSE))</f>
        <v/>
      </c>
      <c r="K184" s="39" t="str">
        <f>IF(C184="","",VLOOKUP($C184,Home!$C$3:$K$1000,9,FALSE))</f>
        <v/>
      </c>
    </row>
    <row r="185" spans="1:11" s="38" customFormat="1" ht="15">
      <c r="A185" s="38" t="str">
        <f t="shared" si="2"/>
        <v/>
      </c>
      <c r="B185" s="38" t="str">
        <f>IF(C185="","",INDEX(Home!$B$3:$B$1000,MATCH('C1'!C185,num,0),1))</f>
        <v/>
      </c>
      <c r="C185" s="38" t="str">
        <f t="array" ref="C185">IF(ROWS(Home!$C$3:$C184)&lt;=COUNTIF(result,'C1'!$F$1),INDEX(num,SMALL(IF(result=$F$1,ROW(result)-ROW(Home!$C$3)+1),ROW(182:182))),"")</f>
        <v/>
      </c>
      <c r="D185" s="39" t="str">
        <f>IF(C185="","",VLOOKUP($C185,Home!$C$3:$K$1000,2,FALSE))</f>
        <v/>
      </c>
      <c r="E185" s="39" t="str">
        <f>IF(C185="","",VLOOKUP($C185,Home!$C$3:$K$1000,3,FALSE))</f>
        <v/>
      </c>
      <c r="F185" s="39" t="str">
        <f>IF(C185="","",VLOOKUP($C185,Home!$C$3:$K$1000,4,FALSE))</f>
        <v/>
      </c>
      <c r="G185" s="39" t="str">
        <f>IF(C185="","",VLOOKUP($C185,Home!$C$3:$K$1000,5,FALSE))</f>
        <v/>
      </c>
      <c r="H185" s="39" t="str">
        <f>IF(C185="","",VLOOKUP($C185,Home!$C$3:$K$1000,6,FALSE))</f>
        <v/>
      </c>
      <c r="I185" s="39" t="str">
        <f>IF(C185="","",VLOOKUP($C185,Home!$C$3:$K$1000,7,FALSE))</f>
        <v/>
      </c>
      <c r="J185" s="39" t="str">
        <f>IF(C185="","",VLOOKUP($C185,Home!$C$3:$K$1000,8,FALSE))</f>
        <v/>
      </c>
      <c r="K185" s="39" t="str">
        <f>IF(C185="","",VLOOKUP($C185,Home!$C$3:$K$1000,9,FALSE))</f>
        <v/>
      </c>
    </row>
    <row r="186" spans="1:11" s="38" customFormat="1" ht="15">
      <c r="A186" s="38" t="str">
        <f t="shared" si="2"/>
        <v/>
      </c>
      <c r="B186" s="38" t="str">
        <f>IF(C186="","",INDEX(Home!$B$3:$B$1000,MATCH('C1'!C186,num,0),1))</f>
        <v/>
      </c>
      <c r="C186" s="38" t="str">
        <f t="array" ref="C186">IF(ROWS(Home!$C$3:$C185)&lt;=COUNTIF(result,'C1'!$F$1),INDEX(num,SMALL(IF(result=$F$1,ROW(result)-ROW(Home!$C$3)+1),ROW(183:183))),"")</f>
        <v/>
      </c>
      <c r="D186" s="39" t="str">
        <f>IF(C186="","",VLOOKUP($C186,Home!$C$3:$K$1000,2,FALSE))</f>
        <v/>
      </c>
      <c r="E186" s="39" t="str">
        <f>IF(C186="","",VLOOKUP($C186,Home!$C$3:$K$1000,3,FALSE))</f>
        <v/>
      </c>
      <c r="F186" s="39" t="str">
        <f>IF(C186="","",VLOOKUP($C186,Home!$C$3:$K$1000,4,FALSE))</f>
        <v/>
      </c>
      <c r="G186" s="39" t="str">
        <f>IF(C186="","",VLOOKUP($C186,Home!$C$3:$K$1000,5,FALSE))</f>
        <v/>
      </c>
      <c r="H186" s="39" t="str">
        <f>IF(C186="","",VLOOKUP($C186,Home!$C$3:$K$1000,6,FALSE))</f>
        <v/>
      </c>
      <c r="I186" s="39" t="str">
        <f>IF(C186="","",VLOOKUP($C186,Home!$C$3:$K$1000,7,FALSE))</f>
        <v/>
      </c>
      <c r="J186" s="39" t="str">
        <f>IF(C186="","",VLOOKUP($C186,Home!$C$3:$K$1000,8,FALSE))</f>
        <v/>
      </c>
      <c r="K186" s="39" t="str">
        <f>IF(C186="","",VLOOKUP($C186,Home!$C$3:$K$1000,9,FALSE))</f>
        <v/>
      </c>
    </row>
    <row r="187" spans="1:11" s="38" customFormat="1" ht="15">
      <c r="A187" s="38" t="str">
        <f t="shared" si="2"/>
        <v/>
      </c>
      <c r="B187" s="38" t="str">
        <f>IF(C187="","",INDEX(Home!$B$3:$B$1000,MATCH('C1'!C187,num,0),1))</f>
        <v/>
      </c>
      <c r="C187" s="38" t="str">
        <f t="array" ref="C187">IF(ROWS(Home!$C$3:$C186)&lt;=COUNTIF(result,'C1'!$F$1),INDEX(num,SMALL(IF(result=$F$1,ROW(result)-ROW(Home!$C$3)+1),ROW(184:184))),"")</f>
        <v/>
      </c>
      <c r="D187" s="39" t="str">
        <f>IF(C187="","",VLOOKUP($C187,Home!$C$3:$K$1000,2,FALSE))</f>
        <v/>
      </c>
      <c r="E187" s="39" t="str">
        <f>IF(C187="","",VLOOKUP($C187,Home!$C$3:$K$1000,3,FALSE))</f>
        <v/>
      </c>
      <c r="F187" s="39" t="str">
        <f>IF(C187="","",VLOOKUP($C187,Home!$C$3:$K$1000,4,FALSE))</f>
        <v/>
      </c>
      <c r="G187" s="39" t="str">
        <f>IF(C187="","",VLOOKUP($C187,Home!$C$3:$K$1000,5,FALSE))</f>
        <v/>
      </c>
      <c r="H187" s="39" t="str">
        <f>IF(C187="","",VLOOKUP($C187,Home!$C$3:$K$1000,6,FALSE))</f>
        <v/>
      </c>
      <c r="I187" s="39" t="str">
        <f>IF(C187="","",VLOOKUP($C187,Home!$C$3:$K$1000,7,FALSE))</f>
        <v/>
      </c>
      <c r="J187" s="39" t="str">
        <f>IF(C187="","",VLOOKUP($C187,Home!$C$3:$K$1000,8,FALSE))</f>
        <v/>
      </c>
      <c r="K187" s="39" t="str">
        <f>IF(C187="","",VLOOKUP($C187,Home!$C$3:$K$1000,9,FALSE))</f>
        <v/>
      </c>
    </row>
    <row r="188" spans="1:11" s="38" customFormat="1" ht="15">
      <c r="A188" s="38" t="str">
        <f t="shared" si="2"/>
        <v/>
      </c>
      <c r="B188" s="38" t="str">
        <f>IF(C188="","",INDEX(Home!$B$3:$B$1000,MATCH('C1'!C188,num,0),1))</f>
        <v/>
      </c>
      <c r="C188" s="38" t="str">
        <f t="array" ref="C188">IF(ROWS(Home!$C$3:$C187)&lt;=COUNTIF(result,'C1'!$F$1),INDEX(num,SMALL(IF(result=$F$1,ROW(result)-ROW(Home!$C$3)+1),ROW(185:185))),"")</f>
        <v/>
      </c>
      <c r="D188" s="39" t="str">
        <f>IF(C188="","",VLOOKUP($C188,Home!$C$3:$K$1000,2,FALSE))</f>
        <v/>
      </c>
      <c r="E188" s="39" t="str">
        <f>IF(C188="","",VLOOKUP($C188,Home!$C$3:$K$1000,3,FALSE))</f>
        <v/>
      </c>
      <c r="F188" s="39" t="str">
        <f>IF(C188="","",VLOOKUP($C188,Home!$C$3:$K$1000,4,FALSE))</f>
        <v/>
      </c>
      <c r="G188" s="39" t="str">
        <f>IF(C188="","",VLOOKUP($C188,Home!$C$3:$K$1000,5,FALSE))</f>
        <v/>
      </c>
      <c r="H188" s="39" t="str">
        <f>IF(C188="","",VLOOKUP($C188,Home!$C$3:$K$1000,6,FALSE))</f>
        <v/>
      </c>
      <c r="I188" s="39" t="str">
        <f>IF(C188="","",VLOOKUP($C188,Home!$C$3:$K$1000,7,FALSE))</f>
        <v/>
      </c>
      <c r="J188" s="39" t="str">
        <f>IF(C188="","",VLOOKUP($C188,Home!$C$3:$K$1000,8,FALSE))</f>
        <v/>
      </c>
      <c r="K188" s="39" t="str">
        <f>IF(C188="","",VLOOKUP($C188,Home!$C$3:$K$1000,9,FALSE))</f>
        <v/>
      </c>
    </row>
    <row r="189" spans="1:11" s="38" customFormat="1" ht="15">
      <c r="A189" s="38" t="str">
        <f t="shared" si="2"/>
        <v/>
      </c>
      <c r="B189" s="38" t="str">
        <f>IF(C189="","",INDEX(Home!$B$3:$B$1000,MATCH('C1'!C189,num,0),1))</f>
        <v/>
      </c>
      <c r="C189" s="38" t="str">
        <f t="array" ref="C189">IF(ROWS(Home!$C$3:$C188)&lt;=COUNTIF(result,'C1'!$F$1),INDEX(num,SMALL(IF(result=$F$1,ROW(result)-ROW(Home!$C$3)+1),ROW(186:186))),"")</f>
        <v/>
      </c>
      <c r="D189" s="39" t="str">
        <f>IF(C189="","",VLOOKUP($C189,Home!$C$3:$K$1000,2,FALSE))</f>
        <v/>
      </c>
      <c r="E189" s="39" t="str">
        <f>IF(C189="","",VLOOKUP($C189,Home!$C$3:$K$1000,3,FALSE))</f>
        <v/>
      </c>
      <c r="F189" s="39" t="str">
        <f>IF(C189="","",VLOOKUP($C189,Home!$C$3:$K$1000,4,FALSE))</f>
        <v/>
      </c>
      <c r="G189" s="39" t="str">
        <f>IF(C189="","",VLOOKUP($C189,Home!$C$3:$K$1000,5,FALSE))</f>
        <v/>
      </c>
      <c r="H189" s="39" t="str">
        <f>IF(C189="","",VLOOKUP($C189,Home!$C$3:$K$1000,6,FALSE))</f>
        <v/>
      </c>
      <c r="I189" s="39" t="str">
        <f>IF(C189="","",VLOOKUP($C189,Home!$C$3:$K$1000,7,FALSE))</f>
        <v/>
      </c>
      <c r="J189" s="39" t="str">
        <f>IF(C189="","",VLOOKUP($C189,Home!$C$3:$K$1000,8,FALSE))</f>
        <v/>
      </c>
      <c r="K189" s="39" t="str">
        <f>IF(C189="","",VLOOKUP($C189,Home!$C$3:$K$1000,9,FALSE))</f>
        <v/>
      </c>
    </row>
    <row r="190" spans="1:11" s="38" customFormat="1" ht="15">
      <c r="A190" s="38" t="str">
        <f t="shared" si="2"/>
        <v/>
      </c>
      <c r="B190" s="38" t="str">
        <f>IF(C190="","",INDEX(Home!$B$3:$B$1000,MATCH('C1'!C190,num,0),1))</f>
        <v/>
      </c>
      <c r="C190" s="38" t="str">
        <f t="array" ref="C190">IF(ROWS(Home!$C$3:$C189)&lt;=COUNTIF(result,'C1'!$F$1),INDEX(num,SMALL(IF(result=$F$1,ROW(result)-ROW(Home!$C$3)+1),ROW(187:187))),"")</f>
        <v/>
      </c>
      <c r="D190" s="39" t="str">
        <f>IF(C190="","",VLOOKUP($C190,Home!$C$3:$K$1000,2,FALSE))</f>
        <v/>
      </c>
      <c r="E190" s="39" t="str">
        <f>IF(C190="","",VLOOKUP($C190,Home!$C$3:$K$1000,3,FALSE))</f>
        <v/>
      </c>
      <c r="F190" s="39" t="str">
        <f>IF(C190="","",VLOOKUP($C190,Home!$C$3:$K$1000,4,FALSE))</f>
        <v/>
      </c>
      <c r="G190" s="39" t="str">
        <f>IF(C190="","",VLOOKUP($C190,Home!$C$3:$K$1000,5,FALSE))</f>
        <v/>
      </c>
      <c r="H190" s="39" t="str">
        <f>IF(C190="","",VLOOKUP($C190,Home!$C$3:$K$1000,6,FALSE))</f>
        <v/>
      </c>
      <c r="I190" s="39" t="str">
        <f>IF(C190="","",VLOOKUP($C190,Home!$C$3:$K$1000,7,FALSE))</f>
        <v/>
      </c>
      <c r="J190" s="39" t="str">
        <f>IF(C190="","",VLOOKUP($C190,Home!$C$3:$K$1000,8,FALSE))</f>
        <v/>
      </c>
      <c r="K190" s="39" t="str">
        <f>IF(C190="","",VLOOKUP($C190,Home!$C$3:$K$1000,9,FALSE))</f>
        <v/>
      </c>
    </row>
    <row r="191" spans="1:11" s="38" customFormat="1" ht="15">
      <c r="A191" s="38" t="str">
        <f t="shared" si="2"/>
        <v/>
      </c>
      <c r="B191" s="38" t="str">
        <f>IF(C191="","",INDEX(Home!$B$3:$B$1000,MATCH('C1'!C191,num,0),1))</f>
        <v/>
      </c>
      <c r="C191" s="38" t="str">
        <f t="array" ref="C191">IF(ROWS(Home!$C$3:$C190)&lt;=COUNTIF(result,'C1'!$F$1),INDEX(num,SMALL(IF(result=$F$1,ROW(result)-ROW(Home!$C$3)+1),ROW(188:188))),"")</f>
        <v/>
      </c>
      <c r="D191" s="39" t="str">
        <f>IF(C191="","",VLOOKUP($C191,Home!$C$3:$K$1000,2,FALSE))</f>
        <v/>
      </c>
      <c r="E191" s="39" t="str">
        <f>IF(C191="","",VLOOKUP($C191,Home!$C$3:$K$1000,3,FALSE))</f>
        <v/>
      </c>
      <c r="F191" s="39" t="str">
        <f>IF(C191="","",VLOOKUP($C191,Home!$C$3:$K$1000,4,FALSE))</f>
        <v/>
      </c>
      <c r="G191" s="39" t="str">
        <f>IF(C191="","",VLOOKUP($C191,Home!$C$3:$K$1000,5,FALSE))</f>
        <v/>
      </c>
      <c r="H191" s="39" t="str">
        <f>IF(C191="","",VLOOKUP($C191,Home!$C$3:$K$1000,6,FALSE))</f>
        <v/>
      </c>
      <c r="I191" s="39" t="str">
        <f>IF(C191="","",VLOOKUP($C191,Home!$C$3:$K$1000,7,FALSE))</f>
        <v/>
      </c>
      <c r="J191" s="39" t="str">
        <f>IF(C191="","",VLOOKUP($C191,Home!$C$3:$K$1000,8,FALSE))</f>
        <v/>
      </c>
      <c r="K191" s="39" t="str">
        <f>IF(C191="","",VLOOKUP($C191,Home!$C$3:$K$1000,9,FALSE))</f>
        <v/>
      </c>
    </row>
    <row r="192" spans="1:11" s="38" customFormat="1" ht="15">
      <c r="A192" s="38" t="str">
        <f t="shared" si="2"/>
        <v/>
      </c>
      <c r="B192" s="38" t="str">
        <f>IF(C192="","",INDEX(Home!$B$3:$B$1000,MATCH('C1'!C192,num,0),1))</f>
        <v/>
      </c>
      <c r="C192" s="38" t="str">
        <f t="array" ref="C192">IF(ROWS(Home!$C$3:$C191)&lt;=COUNTIF(result,'C1'!$F$1),INDEX(num,SMALL(IF(result=$F$1,ROW(result)-ROW(Home!$C$3)+1),ROW(189:189))),"")</f>
        <v/>
      </c>
      <c r="D192" s="39" t="str">
        <f>IF(C192="","",VLOOKUP($C192,Home!$C$3:$K$1000,2,FALSE))</f>
        <v/>
      </c>
      <c r="E192" s="39" t="str">
        <f>IF(C192="","",VLOOKUP($C192,Home!$C$3:$K$1000,3,FALSE))</f>
        <v/>
      </c>
      <c r="F192" s="39" t="str">
        <f>IF(C192="","",VLOOKUP($C192,Home!$C$3:$K$1000,4,FALSE))</f>
        <v/>
      </c>
      <c r="G192" s="39" t="str">
        <f>IF(C192="","",VLOOKUP($C192,Home!$C$3:$K$1000,5,FALSE))</f>
        <v/>
      </c>
      <c r="H192" s="39" t="str">
        <f>IF(C192="","",VLOOKUP($C192,Home!$C$3:$K$1000,6,FALSE))</f>
        <v/>
      </c>
      <c r="I192" s="39" t="str">
        <f>IF(C192="","",VLOOKUP($C192,Home!$C$3:$K$1000,7,FALSE))</f>
        <v/>
      </c>
      <c r="J192" s="39" t="str">
        <f>IF(C192="","",VLOOKUP($C192,Home!$C$3:$K$1000,8,FALSE))</f>
        <v/>
      </c>
      <c r="K192" s="39" t="str">
        <f>IF(C192="","",VLOOKUP($C192,Home!$C$3:$K$1000,9,FALSE))</f>
        <v/>
      </c>
    </row>
    <row r="193" spans="1:11" s="38" customFormat="1" ht="15">
      <c r="A193" s="38" t="str">
        <f t="shared" si="2"/>
        <v/>
      </c>
      <c r="B193" s="38" t="str">
        <f>IF(C193="","",INDEX(Home!$B$3:$B$1000,MATCH('C1'!C193,num,0),1))</f>
        <v/>
      </c>
      <c r="C193" s="38" t="str">
        <f t="array" ref="C193">IF(ROWS(Home!$C$3:$C192)&lt;=COUNTIF(result,'C1'!$F$1),INDEX(num,SMALL(IF(result=$F$1,ROW(result)-ROW(Home!$C$3)+1),ROW(190:190))),"")</f>
        <v/>
      </c>
      <c r="D193" s="39" t="str">
        <f>IF(C193="","",VLOOKUP($C193,Home!$C$3:$K$1000,2,FALSE))</f>
        <v/>
      </c>
      <c r="E193" s="39" t="str">
        <f>IF(C193="","",VLOOKUP($C193,Home!$C$3:$K$1000,3,FALSE))</f>
        <v/>
      </c>
      <c r="F193" s="39" t="str">
        <f>IF(C193="","",VLOOKUP($C193,Home!$C$3:$K$1000,4,FALSE))</f>
        <v/>
      </c>
      <c r="G193" s="39" t="str">
        <f>IF(C193="","",VLOOKUP($C193,Home!$C$3:$K$1000,5,FALSE))</f>
        <v/>
      </c>
      <c r="H193" s="39" t="str">
        <f>IF(C193="","",VLOOKUP($C193,Home!$C$3:$K$1000,6,FALSE))</f>
        <v/>
      </c>
      <c r="I193" s="39" t="str">
        <f>IF(C193="","",VLOOKUP($C193,Home!$C$3:$K$1000,7,FALSE))</f>
        <v/>
      </c>
      <c r="J193" s="39" t="str">
        <f>IF(C193="","",VLOOKUP($C193,Home!$C$3:$K$1000,8,FALSE))</f>
        <v/>
      </c>
      <c r="K193" s="39" t="str">
        <f>IF(C193="","",VLOOKUP($C193,Home!$C$3:$K$1000,9,FALSE))</f>
        <v/>
      </c>
    </row>
    <row r="194" spans="1:11" s="38" customFormat="1" ht="15">
      <c r="A194" s="38" t="str">
        <f t="shared" si="2"/>
        <v/>
      </c>
      <c r="B194" s="38" t="str">
        <f>IF(C194="","",INDEX(Home!$B$3:$B$1000,MATCH('C1'!C194,num,0),1))</f>
        <v/>
      </c>
      <c r="C194" s="38" t="str">
        <f t="array" ref="C194">IF(ROWS(Home!$C$3:$C193)&lt;=COUNTIF(result,'C1'!$F$1),INDEX(num,SMALL(IF(result=$F$1,ROW(result)-ROW(Home!$C$3)+1),ROW(191:191))),"")</f>
        <v/>
      </c>
      <c r="D194" s="39" t="str">
        <f>IF(C194="","",VLOOKUP($C194,Home!$C$3:$K$1000,2,FALSE))</f>
        <v/>
      </c>
      <c r="E194" s="39" t="str">
        <f>IF(C194="","",VLOOKUP($C194,Home!$C$3:$K$1000,3,FALSE))</f>
        <v/>
      </c>
      <c r="F194" s="39" t="str">
        <f>IF(C194="","",VLOOKUP($C194,Home!$C$3:$K$1000,4,FALSE))</f>
        <v/>
      </c>
      <c r="G194" s="39" t="str">
        <f>IF(C194="","",VLOOKUP($C194,Home!$C$3:$K$1000,5,FALSE))</f>
        <v/>
      </c>
      <c r="H194" s="39" t="str">
        <f>IF(C194="","",VLOOKUP($C194,Home!$C$3:$K$1000,6,FALSE))</f>
        <v/>
      </c>
      <c r="I194" s="39" t="str">
        <f>IF(C194="","",VLOOKUP($C194,Home!$C$3:$K$1000,7,FALSE))</f>
        <v/>
      </c>
      <c r="J194" s="39" t="str">
        <f>IF(C194="","",VLOOKUP($C194,Home!$C$3:$K$1000,8,FALSE))</f>
        <v/>
      </c>
      <c r="K194" s="39" t="str">
        <f>IF(C194="","",VLOOKUP($C194,Home!$C$3:$K$1000,9,FALSE))</f>
        <v/>
      </c>
    </row>
    <row r="195" spans="1:11" s="38" customFormat="1" ht="15">
      <c r="A195" s="38" t="str">
        <f t="shared" si="2"/>
        <v/>
      </c>
      <c r="B195" s="38" t="str">
        <f>IF(C195="","",INDEX(Home!$B$3:$B$1000,MATCH('C1'!C195,num,0),1))</f>
        <v/>
      </c>
      <c r="C195" s="38" t="str">
        <f t="array" ref="C195">IF(ROWS(Home!$C$3:$C194)&lt;=COUNTIF(result,'C1'!$F$1),INDEX(num,SMALL(IF(result=$F$1,ROW(result)-ROW(Home!$C$3)+1),ROW(192:192))),"")</f>
        <v/>
      </c>
      <c r="D195" s="39" t="str">
        <f>IF(C195="","",VLOOKUP($C195,Home!$C$3:$K$1000,2,FALSE))</f>
        <v/>
      </c>
      <c r="E195" s="39" t="str">
        <f>IF(C195="","",VLOOKUP($C195,Home!$C$3:$K$1000,3,FALSE))</f>
        <v/>
      </c>
      <c r="F195" s="39" t="str">
        <f>IF(C195="","",VLOOKUP($C195,Home!$C$3:$K$1000,4,FALSE))</f>
        <v/>
      </c>
      <c r="G195" s="39" t="str">
        <f>IF(C195="","",VLOOKUP($C195,Home!$C$3:$K$1000,5,FALSE))</f>
        <v/>
      </c>
      <c r="H195" s="39" t="str">
        <f>IF(C195="","",VLOOKUP($C195,Home!$C$3:$K$1000,6,FALSE))</f>
        <v/>
      </c>
      <c r="I195" s="39" t="str">
        <f>IF(C195="","",VLOOKUP($C195,Home!$C$3:$K$1000,7,FALSE))</f>
        <v/>
      </c>
      <c r="J195" s="39" t="str">
        <f>IF(C195="","",VLOOKUP($C195,Home!$C$3:$K$1000,8,FALSE))</f>
        <v/>
      </c>
      <c r="K195" s="39" t="str">
        <f>IF(C195="","",VLOOKUP($C195,Home!$C$3:$K$1000,9,FALSE))</f>
        <v/>
      </c>
    </row>
    <row r="196" spans="1:11" s="38" customFormat="1" ht="15">
      <c r="A196" s="38" t="str">
        <f t="shared" si="2"/>
        <v/>
      </c>
      <c r="B196" s="38" t="str">
        <f>IF(C196="","",INDEX(Home!$B$3:$B$1000,MATCH('C1'!C196,num,0),1))</f>
        <v/>
      </c>
      <c r="C196" s="38" t="str">
        <f t="array" ref="C196">IF(ROWS(Home!$C$3:$C195)&lt;=COUNTIF(result,'C1'!$F$1),INDEX(num,SMALL(IF(result=$F$1,ROW(result)-ROW(Home!$C$3)+1),ROW(193:193))),"")</f>
        <v/>
      </c>
      <c r="D196" s="39" t="str">
        <f>IF(C196="","",VLOOKUP($C196,Home!$C$3:$K$1000,2,FALSE))</f>
        <v/>
      </c>
      <c r="E196" s="39" t="str">
        <f>IF(C196="","",VLOOKUP($C196,Home!$C$3:$K$1000,3,FALSE))</f>
        <v/>
      </c>
      <c r="F196" s="39" t="str">
        <f>IF(C196="","",VLOOKUP($C196,Home!$C$3:$K$1000,4,FALSE))</f>
        <v/>
      </c>
      <c r="G196" s="39" t="str">
        <f>IF(C196="","",VLOOKUP($C196,Home!$C$3:$K$1000,5,FALSE))</f>
        <v/>
      </c>
      <c r="H196" s="39" t="str">
        <f>IF(C196="","",VLOOKUP($C196,Home!$C$3:$K$1000,6,FALSE))</f>
        <v/>
      </c>
      <c r="I196" s="39" t="str">
        <f>IF(C196="","",VLOOKUP($C196,Home!$C$3:$K$1000,7,FALSE))</f>
        <v/>
      </c>
      <c r="J196" s="39" t="str">
        <f>IF(C196="","",VLOOKUP($C196,Home!$C$3:$K$1000,8,FALSE))</f>
        <v/>
      </c>
      <c r="K196" s="39" t="str">
        <f>IF(C196="","",VLOOKUP($C196,Home!$C$3:$K$1000,9,FALSE))</f>
        <v/>
      </c>
    </row>
    <row r="197" spans="1:11" s="38" customFormat="1" ht="15">
      <c r="A197" s="38" t="str">
        <f t="shared" si="2"/>
        <v/>
      </c>
      <c r="B197" s="38" t="str">
        <f>IF(C197="","",INDEX(Home!$B$3:$B$1000,MATCH('C1'!C197,num,0),1))</f>
        <v/>
      </c>
      <c r="C197" s="38" t="str">
        <f t="array" ref="C197">IF(ROWS(Home!$C$3:$C196)&lt;=COUNTIF(result,'C1'!$F$1),INDEX(num,SMALL(IF(result=$F$1,ROW(result)-ROW(Home!$C$3)+1),ROW(194:194))),"")</f>
        <v/>
      </c>
      <c r="D197" s="39" t="str">
        <f>IF(C197="","",VLOOKUP($C197,Home!$C$3:$K$1000,2,FALSE))</f>
        <v/>
      </c>
      <c r="E197" s="39" t="str">
        <f>IF(C197="","",VLOOKUP($C197,Home!$C$3:$K$1000,3,FALSE))</f>
        <v/>
      </c>
      <c r="F197" s="39" t="str">
        <f>IF(C197="","",VLOOKUP($C197,Home!$C$3:$K$1000,4,FALSE))</f>
        <v/>
      </c>
      <c r="G197" s="39" t="str">
        <f>IF(C197="","",VLOOKUP($C197,Home!$C$3:$K$1000,5,FALSE))</f>
        <v/>
      </c>
      <c r="H197" s="39" t="str">
        <f>IF(C197="","",VLOOKUP($C197,Home!$C$3:$K$1000,6,FALSE))</f>
        <v/>
      </c>
      <c r="I197" s="39" t="str">
        <f>IF(C197="","",VLOOKUP($C197,Home!$C$3:$K$1000,7,FALSE))</f>
        <v/>
      </c>
      <c r="J197" s="39" t="str">
        <f>IF(C197="","",VLOOKUP($C197,Home!$C$3:$K$1000,8,FALSE))</f>
        <v/>
      </c>
      <c r="K197" s="39" t="str">
        <f>IF(C197="","",VLOOKUP($C197,Home!$C$3:$K$1000,9,FALSE))</f>
        <v/>
      </c>
    </row>
    <row r="198" spans="1:11" s="38" customFormat="1" ht="15">
      <c r="A198" s="38" t="str">
        <f t="shared" ref="A198:A261" si="3">IF(C198="","",A197+1)</f>
        <v/>
      </c>
      <c r="B198" s="38" t="str">
        <f>IF(C198="","",INDEX(Home!$B$3:$B$1000,MATCH('C1'!C198,num,0),1))</f>
        <v/>
      </c>
      <c r="C198" s="38" t="str">
        <f t="array" ref="C198">IF(ROWS(Home!$C$3:$C197)&lt;=COUNTIF(result,'C1'!$F$1),INDEX(num,SMALL(IF(result=$F$1,ROW(result)-ROW(Home!$C$3)+1),ROW(195:195))),"")</f>
        <v/>
      </c>
      <c r="D198" s="39" t="str">
        <f>IF(C198="","",VLOOKUP($C198,Home!$C$3:$K$1000,2,FALSE))</f>
        <v/>
      </c>
      <c r="E198" s="39" t="str">
        <f>IF(C198="","",VLOOKUP($C198,Home!$C$3:$K$1000,3,FALSE))</f>
        <v/>
      </c>
      <c r="F198" s="39" t="str">
        <f>IF(C198="","",VLOOKUP($C198,Home!$C$3:$K$1000,4,FALSE))</f>
        <v/>
      </c>
      <c r="G198" s="39" t="str">
        <f>IF(C198="","",VLOOKUP($C198,Home!$C$3:$K$1000,5,FALSE))</f>
        <v/>
      </c>
      <c r="H198" s="39" t="str">
        <f>IF(C198="","",VLOOKUP($C198,Home!$C$3:$K$1000,6,FALSE))</f>
        <v/>
      </c>
      <c r="I198" s="39" t="str">
        <f>IF(C198="","",VLOOKUP($C198,Home!$C$3:$K$1000,7,FALSE))</f>
        <v/>
      </c>
      <c r="J198" s="39" t="str">
        <f>IF(C198="","",VLOOKUP($C198,Home!$C$3:$K$1000,8,FALSE))</f>
        <v/>
      </c>
      <c r="K198" s="39" t="str">
        <f>IF(C198="","",VLOOKUP($C198,Home!$C$3:$K$1000,9,FALSE))</f>
        <v/>
      </c>
    </row>
    <row r="199" spans="1:11" s="38" customFormat="1" ht="15">
      <c r="A199" s="38" t="str">
        <f t="shared" si="3"/>
        <v/>
      </c>
      <c r="B199" s="38" t="str">
        <f>IF(C199="","",INDEX(Home!$B$3:$B$1000,MATCH('C1'!C199,num,0),1))</f>
        <v/>
      </c>
      <c r="C199" s="38" t="str">
        <f t="array" ref="C199">IF(ROWS(Home!$C$3:$C198)&lt;=COUNTIF(result,'C1'!$F$1),INDEX(num,SMALL(IF(result=$F$1,ROW(result)-ROW(Home!$C$3)+1),ROW(196:196))),"")</f>
        <v/>
      </c>
      <c r="D199" s="39" t="str">
        <f>IF(C199="","",VLOOKUP($C199,Home!$C$3:$K$1000,2,FALSE))</f>
        <v/>
      </c>
      <c r="E199" s="39" t="str">
        <f>IF(C199="","",VLOOKUP($C199,Home!$C$3:$K$1000,3,FALSE))</f>
        <v/>
      </c>
      <c r="F199" s="39" t="str">
        <f>IF(C199="","",VLOOKUP($C199,Home!$C$3:$K$1000,4,FALSE))</f>
        <v/>
      </c>
      <c r="G199" s="39" t="str">
        <f>IF(C199="","",VLOOKUP($C199,Home!$C$3:$K$1000,5,FALSE))</f>
        <v/>
      </c>
      <c r="H199" s="39" t="str">
        <f>IF(C199="","",VLOOKUP($C199,Home!$C$3:$K$1000,6,FALSE))</f>
        <v/>
      </c>
      <c r="I199" s="39" t="str">
        <f>IF(C199="","",VLOOKUP($C199,Home!$C$3:$K$1000,7,FALSE))</f>
        <v/>
      </c>
      <c r="J199" s="39" t="str">
        <f>IF(C199="","",VLOOKUP($C199,Home!$C$3:$K$1000,8,FALSE))</f>
        <v/>
      </c>
      <c r="K199" s="39" t="str">
        <f>IF(C199="","",VLOOKUP($C199,Home!$C$3:$K$1000,9,FALSE))</f>
        <v/>
      </c>
    </row>
    <row r="200" spans="1:11" s="38" customFormat="1" ht="15">
      <c r="A200" s="38" t="str">
        <f t="shared" si="3"/>
        <v/>
      </c>
      <c r="B200" s="38" t="str">
        <f>IF(C200="","",INDEX(Home!$B$3:$B$1000,MATCH('C1'!C200,num,0),1))</f>
        <v/>
      </c>
      <c r="C200" s="38" t="str">
        <f t="array" ref="C200">IF(ROWS(Home!$C$3:$C199)&lt;=COUNTIF(result,'C1'!$F$1),INDEX(num,SMALL(IF(result=$F$1,ROW(result)-ROW(Home!$C$3)+1),ROW(197:197))),"")</f>
        <v/>
      </c>
      <c r="D200" s="39" t="str">
        <f>IF(C200="","",VLOOKUP($C200,Home!$C$3:$K$1000,2,FALSE))</f>
        <v/>
      </c>
      <c r="E200" s="39" t="str">
        <f>IF(C200="","",VLOOKUP($C200,Home!$C$3:$K$1000,3,FALSE))</f>
        <v/>
      </c>
      <c r="F200" s="39" t="str">
        <f>IF(C200="","",VLOOKUP($C200,Home!$C$3:$K$1000,4,FALSE))</f>
        <v/>
      </c>
      <c r="G200" s="39" t="str">
        <f>IF(C200="","",VLOOKUP($C200,Home!$C$3:$K$1000,5,FALSE))</f>
        <v/>
      </c>
      <c r="H200" s="39" t="str">
        <f>IF(C200="","",VLOOKUP($C200,Home!$C$3:$K$1000,6,FALSE))</f>
        <v/>
      </c>
      <c r="I200" s="39" t="str">
        <f>IF(C200="","",VLOOKUP($C200,Home!$C$3:$K$1000,7,FALSE))</f>
        <v/>
      </c>
      <c r="J200" s="39" t="str">
        <f>IF(C200="","",VLOOKUP($C200,Home!$C$3:$K$1000,8,FALSE))</f>
        <v/>
      </c>
      <c r="K200" s="39" t="str">
        <f>IF(C200="","",VLOOKUP($C200,Home!$C$3:$K$1000,9,FALSE))</f>
        <v/>
      </c>
    </row>
    <row r="201" spans="1:11" s="38" customFormat="1" ht="15">
      <c r="A201" s="38" t="str">
        <f t="shared" si="3"/>
        <v/>
      </c>
      <c r="B201" s="38" t="str">
        <f>IF(C201="","",INDEX(Home!$B$3:$B$1000,MATCH('C1'!C201,num,0),1))</f>
        <v/>
      </c>
      <c r="C201" s="38" t="str">
        <f t="array" ref="C201">IF(ROWS(Home!$C$3:$C200)&lt;=COUNTIF(result,'C1'!$F$1),INDEX(num,SMALL(IF(result=$F$1,ROW(result)-ROW(Home!$C$3)+1),ROW(198:198))),"")</f>
        <v/>
      </c>
      <c r="D201" s="39" t="str">
        <f>IF(C201="","",VLOOKUP($C201,Home!$C$3:$K$1000,2,FALSE))</f>
        <v/>
      </c>
      <c r="E201" s="39" t="str">
        <f>IF(C201="","",VLOOKUP($C201,Home!$C$3:$K$1000,3,FALSE))</f>
        <v/>
      </c>
      <c r="F201" s="39" t="str">
        <f>IF(C201="","",VLOOKUP($C201,Home!$C$3:$K$1000,4,FALSE))</f>
        <v/>
      </c>
      <c r="G201" s="39" t="str">
        <f>IF(C201="","",VLOOKUP($C201,Home!$C$3:$K$1000,5,FALSE))</f>
        <v/>
      </c>
      <c r="H201" s="39" t="str">
        <f>IF(C201="","",VLOOKUP($C201,Home!$C$3:$K$1000,6,FALSE))</f>
        <v/>
      </c>
      <c r="I201" s="39" t="str">
        <f>IF(C201="","",VLOOKUP($C201,Home!$C$3:$K$1000,7,FALSE))</f>
        <v/>
      </c>
      <c r="J201" s="39" t="str">
        <f>IF(C201="","",VLOOKUP($C201,Home!$C$3:$K$1000,8,FALSE))</f>
        <v/>
      </c>
      <c r="K201" s="39" t="str">
        <f>IF(C201="","",VLOOKUP($C201,Home!$C$3:$K$1000,9,FALSE))</f>
        <v/>
      </c>
    </row>
    <row r="202" spans="1:11" s="38" customFormat="1" ht="15">
      <c r="A202" s="38" t="str">
        <f t="shared" si="3"/>
        <v/>
      </c>
      <c r="B202" s="38" t="str">
        <f>IF(C202="","",INDEX(Home!$B$3:$B$1000,MATCH('C1'!C202,num,0),1))</f>
        <v/>
      </c>
      <c r="C202" s="38" t="str">
        <f t="array" ref="C202">IF(ROWS(Home!$C$3:$C201)&lt;=COUNTIF(result,'C1'!$F$1),INDEX(num,SMALL(IF(result=$F$1,ROW(result)-ROW(Home!$C$3)+1),ROW(199:199))),"")</f>
        <v/>
      </c>
      <c r="D202" s="39" t="str">
        <f>IF(C202="","",VLOOKUP($C202,Home!$C$3:$K$1000,2,FALSE))</f>
        <v/>
      </c>
      <c r="E202" s="39" t="str">
        <f>IF(C202="","",VLOOKUP($C202,Home!$C$3:$K$1000,3,FALSE))</f>
        <v/>
      </c>
      <c r="F202" s="39" t="str">
        <f>IF(C202="","",VLOOKUP($C202,Home!$C$3:$K$1000,4,FALSE))</f>
        <v/>
      </c>
      <c r="G202" s="39" t="str">
        <f>IF(C202="","",VLOOKUP($C202,Home!$C$3:$K$1000,5,FALSE))</f>
        <v/>
      </c>
      <c r="H202" s="39" t="str">
        <f>IF(C202="","",VLOOKUP($C202,Home!$C$3:$K$1000,6,FALSE))</f>
        <v/>
      </c>
      <c r="I202" s="39" t="str">
        <f>IF(C202="","",VLOOKUP($C202,Home!$C$3:$K$1000,7,FALSE))</f>
        <v/>
      </c>
      <c r="J202" s="39" t="str">
        <f>IF(C202="","",VLOOKUP($C202,Home!$C$3:$K$1000,8,FALSE))</f>
        <v/>
      </c>
      <c r="K202" s="39" t="str">
        <f>IF(C202="","",VLOOKUP($C202,Home!$C$3:$K$1000,9,FALSE))</f>
        <v/>
      </c>
    </row>
    <row r="203" spans="1:11" s="38" customFormat="1" ht="15">
      <c r="A203" s="38" t="str">
        <f t="shared" si="3"/>
        <v/>
      </c>
      <c r="B203" s="38" t="str">
        <f>IF(C203="","",INDEX(Home!$B$3:$B$1000,MATCH('C1'!C203,num,0),1))</f>
        <v/>
      </c>
      <c r="C203" s="38" t="str">
        <f t="array" ref="C203">IF(ROWS(Home!$C$3:$C202)&lt;=COUNTIF(result,'C1'!$F$1),INDEX(num,SMALL(IF(result=$F$1,ROW(result)-ROW(Home!$C$3)+1),ROW(200:200))),"")</f>
        <v/>
      </c>
      <c r="D203" s="39" t="str">
        <f>IF(C203="","",VLOOKUP($C203,Home!$C$3:$K$1000,2,FALSE))</f>
        <v/>
      </c>
      <c r="E203" s="39" t="str">
        <f>IF(C203="","",VLOOKUP($C203,Home!$C$3:$K$1000,3,FALSE))</f>
        <v/>
      </c>
      <c r="F203" s="39" t="str">
        <f>IF(C203="","",VLOOKUP($C203,Home!$C$3:$K$1000,4,FALSE))</f>
        <v/>
      </c>
      <c r="G203" s="39" t="str">
        <f>IF(C203="","",VLOOKUP($C203,Home!$C$3:$K$1000,5,FALSE))</f>
        <v/>
      </c>
      <c r="H203" s="39" t="str">
        <f>IF(C203="","",VLOOKUP($C203,Home!$C$3:$K$1000,6,FALSE))</f>
        <v/>
      </c>
      <c r="I203" s="39" t="str">
        <f>IF(C203="","",VLOOKUP($C203,Home!$C$3:$K$1000,7,FALSE))</f>
        <v/>
      </c>
      <c r="J203" s="39" t="str">
        <f>IF(C203="","",VLOOKUP($C203,Home!$C$3:$K$1000,8,FALSE))</f>
        <v/>
      </c>
      <c r="K203" s="39" t="str">
        <f>IF(C203="","",VLOOKUP($C203,Home!$C$3:$K$1000,9,FALSE))</f>
        <v/>
      </c>
    </row>
    <row r="204" spans="1:11" s="38" customFormat="1" ht="15">
      <c r="A204" s="38" t="str">
        <f t="shared" si="3"/>
        <v/>
      </c>
      <c r="B204" s="38" t="str">
        <f>IF(C204="","",INDEX(Home!$B$3:$B$1000,MATCH('C1'!C204,num,0),1))</f>
        <v/>
      </c>
      <c r="C204" s="38" t="str">
        <f t="array" ref="C204">IF(ROWS(Home!$C$3:$C203)&lt;=COUNTIF(result,'C1'!$F$1),INDEX(num,SMALL(IF(result=$F$1,ROW(result)-ROW(Home!$C$3)+1),ROW(201:201))),"")</f>
        <v/>
      </c>
      <c r="D204" s="39" t="str">
        <f>IF(C204="","",VLOOKUP($C204,Home!$C$3:$K$1000,2,FALSE))</f>
        <v/>
      </c>
      <c r="E204" s="39" t="str">
        <f>IF(C204="","",VLOOKUP($C204,Home!$C$3:$K$1000,3,FALSE))</f>
        <v/>
      </c>
      <c r="F204" s="39" t="str">
        <f>IF(C204="","",VLOOKUP($C204,Home!$C$3:$K$1000,4,FALSE))</f>
        <v/>
      </c>
      <c r="G204" s="39" t="str">
        <f>IF(C204="","",VLOOKUP($C204,Home!$C$3:$K$1000,5,FALSE))</f>
        <v/>
      </c>
      <c r="H204" s="39" t="str">
        <f>IF(C204="","",VLOOKUP($C204,Home!$C$3:$K$1000,6,FALSE))</f>
        <v/>
      </c>
      <c r="I204" s="39" t="str">
        <f>IF(C204="","",VLOOKUP($C204,Home!$C$3:$K$1000,7,FALSE))</f>
        <v/>
      </c>
      <c r="J204" s="39" t="str">
        <f>IF(C204="","",VLOOKUP($C204,Home!$C$3:$K$1000,8,FALSE))</f>
        <v/>
      </c>
      <c r="K204" s="39" t="str">
        <f>IF(C204="","",VLOOKUP($C204,Home!$C$3:$K$1000,9,FALSE))</f>
        <v/>
      </c>
    </row>
    <row r="205" spans="1:11" s="38" customFormat="1" ht="15">
      <c r="A205" s="38" t="str">
        <f t="shared" si="3"/>
        <v/>
      </c>
      <c r="B205" s="38" t="str">
        <f>IF(C205="","",INDEX(Home!$B$3:$B$1000,MATCH('C1'!C205,num,0),1))</f>
        <v/>
      </c>
      <c r="C205" s="38" t="str">
        <f t="array" ref="C205">IF(ROWS(Home!$C$3:$C204)&lt;=COUNTIF(result,'C1'!$F$1),INDEX(num,SMALL(IF(result=$F$1,ROW(result)-ROW(Home!$C$3)+1),ROW(202:202))),"")</f>
        <v/>
      </c>
      <c r="D205" s="39" t="str">
        <f>IF(C205="","",VLOOKUP($C205,Home!$C$3:$K$1000,2,FALSE))</f>
        <v/>
      </c>
      <c r="E205" s="39" t="str">
        <f>IF(C205="","",VLOOKUP($C205,Home!$C$3:$K$1000,3,FALSE))</f>
        <v/>
      </c>
      <c r="F205" s="39" t="str">
        <f>IF(C205="","",VLOOKUP($C205,Home!$C$3:$K$1000,4,FALSE))</f>
        <v/>
      </c>
      <c r="G205" s="39" t="str">
        <f>IF(C205="","",VLOOKUP($C205,Home!$C$3:$K$1000,5,FALSE))</f>
        <v/>
      </c>
      <c r="H205" s="39" t="str">
        <f>IF(C205="","",VLOOKUP($C205,Home!$C$3:$K$1000,6,FALSE))</f>
        <v/>
      </c>
      <c r="I205" s="39" t="str">
        <f>IF(C205="","",VLOOKUP($C205,Home!$C$3:$K$1000,7,FALSE))</f>
        <v/>
      </c>
      <c r="J205" s="39" t="str">
        <f>IF(C205="","",VLOOKUP($C205,Home!$C$3:$K$1000,8,FALSE))</f>
        <v/>
      </c>
      <c r="K205" s="39" t="str">
        <f>IF(C205="","",VLOOKUP($C205,Home!$C$3:$K$1000,9,FALSE))</f>
        <v/>
      </c>
    </row>
    <row r="206" spans="1:11" s="38" customFormat="1" ht="15">
      <c r="A206" s="38" t="str">
        <f t="shared" si="3"/>
        <v/>
      </c>
      <c r="B206" s="38" t="str">
        <f>IF(C206="","",INDEX(Home!$B$3:$B$1000,MATCH('C1'!C206,num,0),1))</f>
        <v/>
      </c>
      <c r="C206" s="38" t="str">
        <f t="array" ref="C206">IF(ROWS(Home!$C$3:$C205)&lt;=COUNTIF(result,'C1'!$F$1),INDEX(num,SMALL(IF(result=$F$1,ROW(result)-ROW(Home!$C$3)+1),ROW(203:203))),"")</f>
        <v/>
      </c>
      <c r="D206" s="39" t="str">
        <f>IF(C206="","",VLOOKUP($C206,Home!$C$3:$K$1000,2,FALSE))</f>
        <v/>
      </c>
      <c r="E206" s="39" t="str">
        <f>IF(C206="","",VLOOKUP($C206,Home!$C$3:$K$1000,3,FALSE))</f>
        <v/>
      </c>
      <c r="F206" s="39" t="str">
        <f>IF(C206="","",VLOOKUP($C206,Home!$C$3:$K$1000,4,FALSE))</f>
        <v/>
      </c>
      <c r="G206" s="39" t="str">
        <f>IF(C206="","",VLOOKUP($C206,Home!$C$3:$K$1000,5,FALSE))</f>
        <v/>
      </c>
      <c r="H206" s="39" t="str">
        <f>IF(C206="","",VLOOKUP($C206,Home!$C$3:$K$1000,6,FALSE))</f>
        <v/>
      </c>
      <c r="I206" s="39" t="str">
        <f>IF(C206="","",VLOOKUP($C206,Home!$C$3:$K$1000,7,FALSE))</f>
        <v/>
      </c>
      <c r="J206" s="39" t="str">
        <f>IF(C206="","",VLOOKUP($C206,Home!$C$3:$K$1000,8,FALSE))</f>
        <v/>
      </c>
      <c r="K206" s="39" t="str">
        <f>IF(C206="","",VLOOKUP($C206,Home!$C$3:$K$1000,9,FALSE))</f>
        <v/>
      </c>
    </row>
    <row r="207" spans="1:11" s="38" customFormat="1" ht="15">
      <c r="A207" s="38" t="str">
        <f t="shared" si="3"/>
        <v/>
      </c>
      <c r="B207" s="38" t="str">
        <f>IF(C207="","",INDEX(Home!$B$3:$B$1000,MATCH('C1'!C207,num,0),1))</f>
        <v/>
      </c>
      <c r="C207" s="38" t="str">
        <f t="array" ref="C207">IF(ROWS(Home!$C$3:$C206)&lt;=COUNTIF(result,'C1'!$F$1),INDEX(num,SMALL(IF(result=$F$1,ROW(result)-ROW(Home!$C$3)+1),ROW(204:204))),"")</f>
        <v/>
      </c>
      <c r="D207" s="39" t="str">
        <f>IF(C207="","",VLOOKUP($C207,Home!$C$3:$K$1000,2,FALSE))</f>
        <v/>
      </c>
      <c r="E207" s="39" t="str">
        <f>IF(C207="","",VLOOKUP($C207,Home!$C$3:$K$1000,3,FALSE))</f>
        <v/>
      </c>
      <c r="F207" s="39" t="str">
        <f>IF(C207="","",VLOOKUP($C207,Home!$C$3:$K$1000,4,FALSE))</f>
        <v/>
      </c>
      <c r="G207" s="39" t="str">
        <f>IF(C207="","",VLOOKUP($C207,Home!$C$3:$K$1000,5,FALSE))</f>
        <v/>
      </c>
      <c r="H207" s="39" t="str">
        <f>IF(C207="","",VLOOKUP($C207,Home!$C$3:$K$1000,6,FALSE))</f>
        <v/>
      </c>
      <c r="I207" s="39" t="str">
        <f>IF(C207="","",VLOOKUP($C207,Home!$C$3:$K$1000,7,FALSE))</f>
        <v/>
      </c>
      <c r="J207" s="39" t="str">
        <f>IF(C207="","",VLOOKUP($C207,Home!$C$3:$K$1000,8,FALSE))</f>
        <v/>
      </c>
      <c r="K207" s="39" t="str">
        <f>IF(C207="","",VLOOKUP($C207,Home!$C$3:$K$1000,9,FALSE))</f>
        <v/>
      </c>
    </row>
    <row r="208" spans="1:11" s="38" customFormat="1" ht="15">
      <c r="A208" s="38" t="str">
        <f t="shared" si="3"/>
        <v/>
      </c>
      <c r="B208" s="38" t="str">
        <f>IF(C208="","",INDEX(Home!$B$3:$B$1000,MATCH('C1'!C208,num,0),1))</f>
        <v/>
      </c>
      <c r="C208" s="38" t="str">
        <f t="array" ref="C208">IF(ROWS(Home!$C$3:$C207)&lt;=COUNTIF(result,'C1'!$F$1),INDEX(num,SMALL(IF(result=$F$1,ROW(result)-ROW(Home!$C$3)+1),ROW(205:205))),"")</f>
        <v/>
      </c>
      <c r="D208" s="39" t="str">
        <f>IF(C208="","",VLOOKUP($C208,Home!$C$3:$K$1000,2,FALSE))</f>
        <v/>
      </c>
      <c r="E208" s="39" t="str">
        <f>IF(C208="","",VLOOKUP($C208,Home!$C$3:$K$1000,3,FALSE))</f>
        <v/>
      </c>
      <c r="F208" s="39" t="str">
        <f>IF(C208="","",VLOOKUP($C208,Home!$C$3:$K$1000,4,FALSE))</f>
        <v/>
      </c>
      <c r="G208" s="39" t="str">
        <f>IF(C208="","",VLOOKUP($C208,Home!$C$3:$K$1000,5,FALSE))</f>
        <v/>
      </c>
      <c r="H208" s="39" t="str">
        <f>IF(C208="","",VLOOKUP($C208,Home!$C$3:$K$1000,6,FALSE))</f>
        <v/>
      </c>
      <c r="I208" s="39" t="str">
        <f>IF(C208="","",VLOOKUP($C208,Home!$C$3:$K$1000,7,FALSE))</f>
        <v/>
      </c>
      <c r="J208" s="39" t="str">
        <f>IF(C208="","",VLOOKUP($C208,Home!$C$3:$K$1000,8,FALSE))</f>
        <v/>
      </c>
      <c r="K208" s="39" t="str">
        <f>IF(C208="","",VLOOKUP($C208,Home!$C$3:$K$1000,9,FALSE))</f>
        <v/>
      </c>
    </row>
    <row r="209" spans="1:11" s="38" customFormat="1" ht="15">
      <c r="A209" s="38" t="str">
        <f t="shared" si="3"/>
        <v/>
      </c>
      <c r="B209" s="38" t="str">
        <f>IF(C209="","",INDEX(Home!$B$3:$B$1000,MATCH('C1'!C209,num,0),1))</f>
        <v/>
      </c>
      <c r="C209" s="38" t="str">
        <f t="array" ref="C209">IF(ROWS(Home!$C$3:$C208)&lt;=COUNTIF(result,'C1'!$F$1),INDEX(num,SMALL(IF(result=$F$1,ROW(result)-ROW(Home!$C$3)+1),ROW(206:206))),"")</f>
        <v/>
      </c>
      <c r="D209" s="39" t="str">
        <f>IF(C209="","",VLOOKUP($C209,Home!$C$3:$K$1000,2,FALSE))</f>
        <v/>
      </c>
      <c r="E209" s="39" t="str">
        <f>IF(C209="","",VLOOKUP($C209,Home!$C$3:$K$1000,3,FALSE))</f>
        <v/>
      </c>
      <c r="F209" s="39" t="str">
        <f>IF(C209="","",VLOOKUP($C209,Home!$C$3:$K$1000,4,FALSE))</f>
        <v/>
      </c>
      <c r="G209" s="39" t="str">
        <f>IF(C209="","",VLOOKUP($C209,Home!$C$3:$K$1000,5,FALSE))</f>
        <v/>
      </c>
      <c r="H209" s="39" t="str">
        <f>IF(C209="","",VLOOKUP($C209,Home!$C$3:$K$1000,6,FALSE))</f>
        <v/>
      </c>
      <c r="I209" s="39" t="str">
        <f>IF(C209="","",VLOOKUP($C209,Home!$C$3:$K$1000,7,FALSE))</f>
        <v/>
      </c>
      <c r="J209" s="39" t="str">
        <f>IF(C209="","",VLOOKUP($C209,Home!$C$3:$K$1000,8,FALSE))</f>
        <v/>
      </c>
      <c r="K209" s="39" t="str">
        <f>IF(C209="","",VLOOKUP($C209,Home!$C$3:$K$1000,9,FALSE))</f>
        <v/>
      </c>
    </row>
    <row r="210" spans="1:11" s="38" customFormat="1" ht="15">
      <c r="A210" s="38" t="str">
        <f t="shared" si="3"/>
        <v/>
      </c>
      <c r="B210" s="38" t="str">
        <f>IF(C210="","",INDEX(Home!$B$3:$B$1000,MATCH('C1'!C210,num,0),1))</f>
        <v/>
      </c>
      <c r="C210" s="38" t="str">
        <f t="array" ref="C210">IF(ROWS(Home!$C$3:$C209)&lt;=COUNTIF(result,'C1'!$F$1),INDEX(num,SMALL(IF(result=$F$1,ROW(result)-ROW(Home!$C$3)+1),ROW(207:207))),"")</f>
        <v/>
      </c>
      <c r="D210" s="39" t="str">
        <f>IF(C210="","",VLOOKUP($C210,Home!$C$3:$K$1000,2,FALSE))</f>
        <v/>
      </c>
      <c r="E210" s="39" t="str">
        <f>IF(C210="","",VLOOKUP($C210,Home!$C$3:$K$1000,3,FALSE))</f>
        <v/>
      </c>
      <c r="F210" s="39" t="str">
        <f>IF(C210="","",VLOOKUP($C210,Home!$C$3:$K$1000,4,FALSE))</f>
        <v/>
      </c>
      <c r="G210" s="39" t="str">
        <f>IF(C210="","",VLOOKUP($C210,Home!$C$3:$K$1000,5,FALSE))</f>
        <v/>
      </c>
      <c r="H210" s="39" t="str">
        <f>IF(C210="","",VLOOKUP($C210,Home!$C$3:$K$1000,6,FALSE))</f>
        <v/>
      </c>
      <c r="I210" s="39" t="str">
        <f>IF(C210="","",VLOOKUP($C210,Home!$C$3:$K$1000,7,FALSE))</f>
        <v/>
      </c>
      <c r="J210" s="39" t="str">
        <f>IF(C210="","",VLOOKUP($C210,Home!$C$3:$K$1000,8,FALSE))</f>
        <v/>
      </c>
      <c r="K210" s="39" t="str">
        <f>IF(C210="","",VLOOKUP($C210,Home!$C$3:$K$1000,9,FALSE))</f>
        <v/>
      </c>
    </row>
    <row r="211" spans="1:11" s="38" customFormat="1" ht="15">
      <c r="A211" s="38" t="str">
        <f t="shared" si="3"/>
        <v/>
      </c>
      <c r="B211" s="38" t="str">
        <f>IF(C211="","",INDEX(Home!$B$3:$B$1000,MATCH('C1'!C211,num,0),1))</f>
        <v/>
      </c>
      <c r="C211" s="38" t="str">
        <f t="array" ref="C211">IF(ROWS(Home!$C$3:$C210)&lt;=COUNTIF(result,'C1'!$F$1),INDEX(num,SMALL(IF(result=$F$1,ROW(result)-ROW(Home!$C$3)+1),ROW(208:208))),"")</f>
        <v/>
      </c>
      <c r="D211" s="39" t="str">
        <f>IF(C211="","",VLOOKUP($C211,Home!$C$3:$K$1000,2,FALSE))</f>
        <v/>
      </c>
      <c r="E211" s="39" t="str">
        <f>IF(C211="","",VLOOKUP($C211,Home!$C$3:$K$1000,3,FALSE))</f>
        <v/>
      </c>
      <c r="F211" s="39" t="str">
        <f>IF(C211="","",VLOOKUP($C211,Home!$C$3:$K$1000,4,FALSE))</f>
        <v/>
      </c>
      <c r="G211" s="39" t="str">
        <f>IF(C211="","",VLOOKUP($C211,Home!$C$3:$K$1000,5,FALSE))</f>
        <v/>
      </c>
      <c r="H211" s="39" t="str">
        <f>IF(C211="","",VLOOKUP($C211,Home!$C$3:$K$1000,6,FALSE))</f>
        <v/>
      </c>
      <c r="I211" s="39" t="str">
        <f>IF(C211="","",VLOOKUP($C211,Home!$C$3:$K$1000,7,FALSE))</f>
        <v/>
      </c>
      <c r="J211" s="39" t="str">
        <f>IF(C211="","",VLOOKUP($C211,Home!$C$3:$K$1000,8,FALSE))</f>
        <v/>
      </c>
      <c r="K211" s="39" t="str">
        <f>IF(C211="","",VLOOKUP($C211,Home!$C$3:$K$1000,9,FALSE))</f>
        <v/>
      </c>
    </row>
    <row r="212" spans="1:11" s="38" customFormat="1" ht="15">
      <c r="A212" s="38" t="str">
        <f t="shared" si="3"/>
        <v/>
      </c>
      <c r="B212" s="38" t="str">
        <f>IF(C212="","",INDEX(Home!$B$3:$B$1000,MATCH('C1'!C212,num,0),1))</f>
        <v/>
      </c>
      <c r="C212" s="38" t="str">
        <f t="array" ref="C212">IF(ROWS(Home!$C$3:$C211)&lt;=COUNTIF(result,'C1'!$F$1),INDEX(num,SMALL(IF(result=$F$1,ROW(result)-ROW(Home!$C$3)+1),ROW(209:209))),"")</f>
        <v/>
      </c>
      <c r="D212" s="39" t="str">
        <f>IF(C212="","",VLOOKUP($C212,Home!$C$3:$K$1000,2,FALSE))</f>
        <v/>
      </c>
      <c r="E212" s="39" t="str">
        <f>IF(C212="","",VLOOKUP($C212,Home!$C$3:$K$1000,3,FALSE))</f>
        <v/>
      </c>
      <c r="F212" s="39" t="str">
        <f>IF(C212="","",VLOOKUP($C212,Home!$C$3:$K$1000,4,FALSE))</f>
        <v/>
      </c>
      <c r="G212" s="39" t="str">
        <f>IF(C212="","",VLOOKUP($C212,Home!$C$3:$K$1000,5,FALSE))</f>
        <v/>
      </c>
      <c r="H212" s="39" t="str">
        <f>IF(C212="","",VLOOKUP($C212,Home!$C$3:$K$1000,6,FALSE))</f>
        <v/>
      </c>
      <c r="I212" s="39" t="str">
        <f>IF(C212="","",VLOOKUP($C212,Home!$C$3:$K$1000,7,FALSE))</f>
        <v/>
      </c>
      <c r="J212" s="39" t="str">
        <f>IF(C212="","",VLOOKUP($C212,Home!$C$3:$K$1000,8,FALSE))</f>
        <v/>
      </c>
      <c r="K212" s="39" t="str">
        <f>IF(C212="","",VLOOKUP($C212,Home!$C$3:$K$1000,9,FALSE))</f>
        <v/>
      </c>
    </row>
    <row r="213" spans="1:11" s="38" customFormat="1" ht="15">
      <c r="A213" s="38" t="str">
        <f t="shared" si="3"/>
        <v/>
      </c>
      <c r="B213" s="38" t="str">
        <f>IF(C213="","",INDEX(Home!$B$3:$B$1000,MATCH('C1'!C213,num,0),1))</f>
        <v/>
      </c>
      <c r="C213" s="38" t="str">
        <f t="array" ref="C213">IF(ROWS(Home!$C$3:$C212)&lt;=COUNTIF(result,'C1'!$F$1),INDEX(num,SMALL(IF(result=$F$1,ROW(result)-ROW(Home!$C$3)+1),ROW(210:210))),"")</f>
        <v/>
      </c>
      <c r="D213" s="39" t="str">
        <f>IF(C213="","",VLOOKUP($C213,Home!$C$3:$K$1000,2,FALSE))</f>
        <v/>
      </c>
      <c r="E213" s="39" t="str">
        <f>IF(C213="","",VLOOKUP($C213,Home!$C$3:$K$1000,3,FALSE))</f>
        <v/>
      </c>
      <c r="F213" s="39" t="str">
        <f>IF(C213="","",VLOOKUP($C213,Home!$C$3:$K$1000,4,FALSE))</f>
        <v/>
      </c>
      <c r="G213" s="39" t="str">
        <f>IF(C213="","",VLOOKUP($C213,Home!$C$3:$K$1000,5,FALSE))</f>
        <v/>
      </c>
      <c r="H213" s="39" t="str">
        <f>IF(C213="","",VLOOKUP($C213,Home!$C$3:$K$1000,6,FALSE))</f>
        <v/>
      </c>
      <c r="I213" s="39" t="str">
        <f>IF(C213="","",VLOOKUP($C213,Home!$C$3:$K$1000,7,FALSE))</f>
        <v/>
      </c>
      <c r="J213" s="39" t="str">
        <f>IF(C213="","",VLOOKUP($C213,Home!$C$3:$K$1000,8,FALSE))</f>
        <v/>
      </c>
      <c r="K213" s="39" t="str">
        <f>IF(C213="","",VLOOKUP($C213,Home!$C$3:$K$1000,9,FALSE))</f>
        <v/>
      </c>
    </row>
    <row r="214" spans="1:11" s="38" customFormat="1" ht="15">
      <c r="A214" s="38" t="str">
        <f t="shared" si="3"/>
        <v/>
      </c>
      <c r="B214" s="38" t="str">
        <f>IF(C214="","",INDEX(Home!$B$3:$B$1000,MATCH('C1'!C214,num,0),1))</f>
        <v/>
      </c>
      <c r="C214" s="38" t="str">
        <f t="array" ref="C214">IF(ROWS(Home!$C$3:$C213)&lt;=COUNTIF(result,'C1'!$F$1),INDEX(num,SMALL(IF(result=$F$1,ROW(result)-ROW(Home!$C$3)+1),ROW(211:211))),"")</f>
        <v/>
      </c>
      <c r="D214" s="39" t="str">
        <f>IF(C214="","",VLOOKUP($C214,Home!$C$3:$K$1000,2,FALSE))</f>
        <v/>
      </c>
      <c r="E214" s="39" t="str">
        <f>IF(C214="","",VLOOKUP($C214,Home!$C$3:$K$1000,3,FALSE))</f>
        <v/>
      </c>
      <c r="F214" s="39" t="str">
        <f>IF(C214="","",VLOOKUP($C214,Home!$C$3:$K$1000,4,FALSE))</f>
        <v/>
      </c>
      <c r="G214" s="39" t="str">
        <f>IF(C214="","",VLOOKUP($C214,Home!$C$3:$K$1000,5,FALSE))</f>
        <v/>
      </c>
      <c r="H214" s="39" t="str">
        <f>IF(C214="","",VLOOKUP($C214,Home!$C$3:$K$1000,6,FALSE))</f>
        <v/>
      </c>
      <c r="I214" s="39" t="str">
        <f>IF(C214="","",VLOOKUP($C214,Home!$C$3:$K$1000,7,FALSE))</f>
        <v/>
      </c>
      <c r="J214" s="39" t="str">
        <f>IF(C214="","",VLOOKUP($C214,Home!$C$3:$K$1000,8,FALSE))</f>
        <v/>
      </c>
      <c r="K214" s="39" t="str">
        <f>IF(C214="","",VLOOKUP($C214,Home!$C$3:$K$1000,9,FALSE))</f>
        <v/>
      </c>
    </row>
    <row r="215" spans="1:11" s="38" customFormat="1" ht="15">
      <c r="A215" s="38" t="str">
        <f t="shared" si="3"/>
        <v/>
      </c>
      <c r="B215" s="38" t="str">
        <f>IF(C215="","",INDEX(Home!$B$3:$B$1000,MATCH('C1'!C215,num,0),1))</f>
        <v/>
      </c>
      <c r="C215" s="38" t="str">
        <f t="array" ref="C215">IF(ROWS(Home!$C$3:$C214)&lt;=COUNTIF(result,'C1'!$F$1),INDEX(num,SMALL(IF(result=$F$1,ROW(result)-ROW(Home!$C$3)+1),ROW(212:212))),"")</f>
        <v/>
      </c>
      <c r="D215" s="39" t="str">
        <f>IF(C215="","",VLOOKUP($C215,Home!$C$3:$K$1000,2,FALSE))</f>
        <v/>
      </c>
      <c r="E215" s="39" t="str">
        <f>IF(C215="","",VLOOKUP($C215,Home!$C$3:$K$1000,3,FALSE))</f>
        <v/>
      </c>
      <c r="F215" s="39" t="str">
        <f>IF(C215="","",VLOOKUP($C215,Home!$C$3:$K$1000,4,FALSE))</f>
        <v/>
      </c>
      <c r="G215" s="39" t="str">
        <f>IF(C215="","",VLOOKUP($C215,Home!$C$3:$K$1000,5,FALSE))</f>
        <v/>
      </c>
      <c r="H215" s="39" t="str">
        <f>IF(C215="","",VLOOKUP($C215,Home!$C$3:$K$1000,6,FALSE))</f>
        <v/>
      </c>
      <c r="I215" s="39" t="str">
        <f>IF(C215="","",VLOOKUP($C215,Home!$C$3:$K$1000,7,FALSE))</f>
        <v/>
      </c>
      <c r="J215" s="39" t="str">
        <f>IF(C215="","",VLOOKUP($C215,Home!$C$3:$K$1000,8,FALSE))</f>
        <v/>
      </c>
      <c r="K215" s="39" t="str">
        <f>IF(C215="","",VLOOKUP($C215,Home!$C$3:$K$1000,9,FALSE))</f>
        <v/>
      </c>
    </row>
    <row r="216" spans="1:11" s="38" customFormat="1" ht="15">
      <c r="A216" s="38" t="str">
        <f t="shared" si="3"/>
        <v/>
      </c>
      <c r="B216" s="38" t="str">
        <f>IF(C216="","",INDEX(Home!$B$3:$B$1000,MATCH('C1'!C216,num,0),1))</f>
        <v/>
      </c>
      <c r="C216" s="38" t="str">
        <f t="array" ref="C216">IF(ROWS(Home!$C$3:$C215)&lt;=COUNTIF(result,'C1'!$F$1),INDEX(num,SMALL(IF(result=$F$1,ROW(result)-ROW(Home!$C$3)+1),ROW(213:213))),"")</f>
        <v/>
      </c>
      <c r="D216" s="39" t="str">
        <f>IF(C216="","",VLOOKUP($C216,Home!$C$3:$K$1000,2,FALSE))</f>
        <v/>
      </c>
      <c r="E216" s="39" t="str">
        <f>IF(C216="","",VLOOKUP($C216,Home!$C$3:$K$1000,3,FALSE))</f>
        <v/>
      </c>
      <c r="F216" s="39" t="str">
        <f>IF(C216="","",VLOOKUP($C216,Home!$C$3:$K$1000,4,FALSE))</f>
        <v/>
      </c>
      <c r="G216" s="39" t="str">
        <f>IF(C216="","",VLOOKUP($C216,Home!$C$3:$K$1000,5,FALSE))</f>
        <v/>
      </c>
      <c r="H216" s="39" t="str">
        <f>IF(C216="","",VLOOKUP($C216,Home!$C$3:$K$1000,6,FALSE))</f>
        <v/>
      </c>
      <c r="I216" s="39" t="str">
        <f>IF(C216="","",VLOOKUP($C216,Home!$C$3:$K$1000,7,FALSE))</f>
        <v/>
      </c>
      <c r="J216" s="39" t="str">
        <f>IF(C216="","",VLOOKUP($C216,Home!$C$3:$K$1000,8,FALSE))</f>
        <v/>
      </c>
      <c r="K216" s="39" t="str">
        <f>IF(C216="","",VLOOKUP($C216,Home!$C$3:$K$1000,9,FALSE))</f>
        <v/>
      </c>
    </row>
    <row r="217" spans="1:11" s="38" customFormat="1" ht="15">
      <c r="A217" s="38" t="str">
        <f t="shared" si="3"/>
        <v/>
      </c>
      <c r="B217" s="38" t="str">
        <f>IF(C217="","",INDEX(Home!$B$3:$B$1000,MATCH('C1'!C217,num,0),1))</f>
        <v/>
      </c>
      <c r="C217" s="38" t="str">
        <f t="array" ref="C217">IF(ROWS(Home!$C$3:$C216)&lt;=COUNTIF(result,'C1'!$F$1),INDEX(num,SMALL(IF(result=$F$1,ROW(result)-ROW(Home!$C$3)+1),ROW(214:214))),"")</f>
        <v/>
      </c>
      <c r="D217" s="39" t="str">
        <f>IF(C217="","",VLOOKUP($C217,Home!$C$3:$K$1000,2,FALSE))</f>
        <v/>
      </c>
      <c r="E217" s="39" t="str">
        <f>IF(C217="","",VLOOKUP($C217,Home!$C$3:$K$1000,3,FALSE))</f>
        <v/>
      </c>
      <c r="F217" s="39" t="str">
        <f>IF(C217="","",VLOOKUP($C217,Home!$C$3:$K$1000,4,FALSE))</f>
        <v/>
      </c>
      <c r="G217" s="39" t="str">
        <f>IF(C217="","",VLOOKUP($C217,Home!$C$3:$K$1000,5,FALSE))</f>
        <v/>
      </c>
      <c r="H217" s="39" t="str">
        <f>IF(C217="","",VLOOKUP($C217,Home!$C$3:$K$1000,6,FALSE))</f>
        <v/>
      </c>
      <c r="I217" s="39" t="str">
        <f>IF(C217="","",VLOOKUP($C217,Home!$C$3:$K$1000,7,FALSE))</f>
        <v/>
      </c>
      <c r="J217" s="39" t="str">
        <f>IF(C217="","",VLOOKUP($C217,Home!$C$3:$K$1000,8,FALSE))</f>
        <v/>
      </c>
      <c r="K217" s="39" t="str">
        <f>IF(C217="","",VLOOKUP($C217,Home!$C$3:$K$1000,9,FALSE))</f>
        <v/>
      </c>
    </row>
    <row r="218" spans="1:11" s="38" customFormat="1" ht="15">
      <c r="A218" s="38" t="str">
        <f t="shared" si="3"/>
        <v/>
      </c>
      <c r="B218" s="38" t="str">
        <f>IF(C218="","",INDEX(Home!$B$3:$B$1000,MATCH('C1'!C218,num,0),1))</f>
        <v/>
      </c>
      <c r="C218" s="38" t="str">
        <f t="array" ref="C218">IF(ROWS(Home!$C$3:$C217)&lt;=COUNTIF(result,'C1'!$F$1),INDEX(num,SMALL(IF(result=$F$1,ROW(result)-ROW(Home!$C$3)+1),ROW(215:215))),"")</f>
        <v/>
      </c>
      <c r="D218" s="39" t="str">
        <f>IF(C218="","",VLOOKUP($C218,Home!$C$3:$K$1000,2,FALSE))</f>
        <v/>
      </c>
      <c r="E218" s="39" t="str">
        <f>IF(C218="","",VLOOKUP($C218,Home!$C$3:$K$1000,3,FALSE))</f>
        <v/>
      </c>
      <c r="F218" s="39" t="str">
        <f>IF(C218="","",VLOOKUP($C218,Home!$C$3:$K$1000,4,FALSE))</f>
        <v/>
      </c>
      <c r="G218" s="39" t="str">
        <f>IF(C218="","",VLOOKUP($C218,Home!$C$3:$K$1000,5,FALSE))</f>
        <v/>
      </c>
      <c r="H218" s="39" t="str">
        <f>IF(C218="","",VLOOKUP($C218,Home!$C$3:$K$1000,6,FALSE))</f>
        <v/>
      </c>
      <c r="I218" s="39" t="str">
        <f>IF(C218="","",VLOOKUP($C218,Home!$C$3:$K$1000,7,FALSE))</f>
        <v/>
      </c>
      <c r="J218" s="39" t="str">
        <f>IF(C218="","",VLOOKUP($C218,Home!$C$3:$K$1000,8,FALSE))</f>
        <v/>
      </c>
      <c r="K218" s="39" t="str">
        <f>IF(C218="","",VLOOKUP($C218,Home!$C$3:$K$1000,9,FALSE))</f>
        <v/>
      </c>
    </row>
    <row r="219" spans="1:11" s="38" customFormat="1" ht="15">
      <c r="A219" s="38" t="str">
        <f t="shared" si="3"/>
        <v/>
      </c>
      <c r="B219" s="38" t="str">
        <f>IF(C219="","",INDEX(Home!$B$3:$B$1000,MATCH('C1'!C219,num,0),1))</f>
        <v/>
      </c>
      <c r="C219" s="38" t="str">
        <f t="array" ref="C219">IF(ROWS(Home!$C$3:$C218)&lt;=COUNTIF(result,'C1'!$F$1),INDEX(num,SMALL(IF(result=$F$1,ROW(result)-ROW(Home!$C$3)+1),ROW(216:216))),"")</f>
        <v/>
      </c>
      <c r="D219" s="39" t="str">
        <f>IF(C219="","",VLOOKUP($C219,Home!$C$3:$K$1000,2,FALSE))</f>
        <v/>
      </c>
      <c r="E219" s="39" t="str">
        <f>IF(C219="","",VLOOKUP($C219,Home!$C$3:$K$1000,3,FALSE))</f>
        <v/>
      </c>
      <c r="F219" s="39" t="str">
        <f>IF(C219="","",VLOOKUP($C219,Home!$C$3:$K$1000,4,FALSE))</f>
        <v/>
      </c>
      <c r="G219" s="39" t="str">
        <f>IF(C219="","",VLOOKUP($C219,Home!$C$3:$K$1000,5,FALSE))</f>
        <v/>
      </c>
      <c r="H219" s="39" t="str">
        <f>IF(C219="","",VLOOKUP($C219,Home!$C$3:$K$1000,6,FALSE))</f>
        <v/>
      </c>
      <c r="I219" s="39" t="str">
        <f>IF(C219="","",VLOOKUP($C219,Home!$C$3:$K$1000,7,FALSE))</f>
        <v/>
      </c>
      <c r="J219" s="39" t="str">
        <f>IF(C219="","",VLOOKUP($C219,Home!$C$3:$K$1000,8,FALSE))</f>
        <v/>
      </c>
      <c r="K219" s="39" t="str">
        <f>IF(C219="","",VLOOKUP($C219,Home!$C$3:$K$1000,9,FALSE))</f>
        <v/>
      </c>
    </row>
    <row r="220" spans="1:11" s="38" customFormat="1" ht="15">
      <c r="A220" s="38" t="str">
        <f t="shared" si="3"/>
        <v/>
      </c>
      <c r="B220" s="38" t="str">
        <f>IF(C220="","",INDEX(Home!$B$3:$B$1000,MATCH('C1'!C220,num,0),1))</f>
        <v/>
      </c>
      <c r="C220" s="38" t="str">
        <f t="array" ref="C220">IF(ROWS(Home!$C$3:$C219)&lt;=COUNTIF(result,'C1'!$F$1),INDEX(num,SMALL(IF(result=$F$1,ROW(result)-ROW(Home!$C$3)+1),ROW(217:217))),"")</f>
        <v/>
      </c>
      <c r="D220" s="39" t="str">
        <f>IF(C220="","",VLOOKUP($C220,Home!$C$3:$K$1000,2,FALSE))</f>
        <v/>
      </c>
      <c r="E220" s="39" t="str">
        <f>IF(C220="","",VLOOKUP($C220,Home!$C$3:$K$1000,3,FALSE))</f>
        <v/>
      </c>
      <c r="F220" s="39" t="str">
        <f>IF(C220="","",VLOOKUP($C220,Home!$C$3:$K$1000,4,FALSE))</f>
        <v/>
      </c>
      <c r="G220" s="39" t="str">
        <f>IF(C220="","",VLOOKUP($C220,Home!$C$3:$K$1000,5,FALSE))</f>
        <v/>
      </c>
      <c r="H220" s="39" t="str">
        <f>IF(C220="","",VLOOKUP($C220,Home!$C$3:$K$1000,6,FALSE))</f>
        <v/>
      </c>
      <c r="I220" s="39" t="str">
        <f>IF(C220="","",VLOOKUP($C220,Home!$C$3:$K$1000,7,FALSE))</f>
        <v/>
      </c>
      <c r="J220" s="39" t="str">
        <f>IF(C220="","",VLOOKUP($C220,Home!$C$3:$K$1000,8,FALSE))</f>
        <v/>
      </c>
      <c r="K220" s="39" t="str">
        <f>IF(C220="","",VLOOKUP($C220,Home!$C$3:$K$1000,9,FALSE))</f>
        <v/>
      </c>
    </row>
    <row r="221" spans="1:11" s="38" customFormat="1" ht="15">
      <c r="A221" s="38" t="str">
        <f t="shared" si="3"/>
        <v/>
      </c>
      <c r="B221" s="38" t="str">
        <f>IF(C221="","",INDEX(Home!$B$3:$B$1000,MATCH('C1'!C221,num,0),1))</f>
        <v/>
      </c>
      <c r="C221" s="38" t="str">
        <f t="array" ref="C221">IF(ROWS(Home!$C$3:$C220)&lt;=COUNTIF(result,'C1'!$F$1),INDEX(num,SMALL(IF(result=$F$1,ROW(result)-ROW(Home!$C$3)+1),ROW(218:218))),"")</f>
        <v/>
      </c>
      <c r="D221" s="39" t="str">
        <f>IF(C221="","",VLOOKUP($C221,Home!$C$3:$K$1000,2,FALSE))</f>
        <v/>
      </c>
      <c r="E221" s="39" t="str">
        <f>IF(C221="","",VLOOKUP($C221,Home!$C$3:$K$1000,3,FALSE))</f>
        <v/>
      </c>
      <c r="F221" s="39" t="str">
        <f>IF(C221="","",VLOOKUP($C221,Home!$C$3:$K$1000,4,FALSE))</f>
        <v/>
      </c>
      <c r="G221" s="39" t="str">
        <f>IF(C221="","",VLOOKUP($C221,Home!$C$3:$K$1000,5,FALSE))</f>
        <v/>
      </c>
      <c r="H221" s="39" t="str">
        <f>IF(C221="","",VLOOKUP($C221,Home!$C$3:$K$1000,6,FALSE))</f>
        <v/>
      </c>
      <c r="I221" s="39" t="str">
        <f>IF(C221="","",VLOOKUP($C221,Home!$C$3:$K$1000,7,FALSE))</f>
        <v/>
      </c>
      <c r="J221" s="39" t="str">
        <f>IF(C221="","",VLOOKUP($C221,Home!$C$3:$K$1000,8,FALSE))</f>
        <v/>
      </c>
      <c r="K221" s="39" t="str">
        <f>IF(C221="","",VLOOKUP($C221,Home!$C$3:$K$1000,9,FALSE))</f>
        <v/>
      </c>
    </row>
    <row r="222" spans="1:11" s="38" customFormat="1" ht="15">
      <c r="A222" s="38" t="str">
        <f t="shared" si="3"/>
        <v/>
      </c>
      <c r="B222" s="38" t="str">
        <f>IF(C222="","",INDEX(Home!$B$3:$B$1000,MATCH('C1'!C222,num,0),1))</f>
        <v/>
      </c>
      <c r="C222" s="38" t="str">
        <f t="array" ref="C222">IF(ROWS(Home!$C$3:$C221)&lt;=COUNTIF(result,'C1'!$F$1),INDEX(num,SMALL(IF(result=$F$1,ROW(result)-ROW(Home!$C$3)+1),ROW(219:219))),"")</f>
        <v/>
      </c>
      <c r="D222" s="39" t="str">
        <f>IF(C222="","",VLOOKUP($C222,Home!$C$3:$K$1000,2,FALSE))</f>
        <v/>
      </c>
      <c r="E222" s="39" t="str">
        <f>IF(C222="","",VLOOKUP($C222,Home!$C$3:$K$1000,3,FALSE))</f>
        <v/>
      </c>
      <c r="F222" s="39" t="str">
        <f>IF(C222="","",VLOOKUP($C222,Home!$C$3:$K$1000,4,FALSE))</f>
        <v/>
      </c>
      <c r="G222" s="39" t="str">
        <f>IF(C222="","",VLOOKUP($C222,Home!$C$3:$K$1000,5,FALSE))</f>
        <v/>
      </c>
      <c r="H222" s="39" t="str">
        <f>IF(C222="","",VLOOKUP($C222,Home!$C$3:$K$1000,6,FALSE))</f>
        <v/>
      </c>
      <c r="I222" s="39" t="str">
        <f>IF(C222="","",VLOOKUP($C222,Home!$C$3:$K$1000,7,FALSE))</f>
        <v/>
      </c>
      <c r="J222" s="39" t="str">
        <f>IF(C222="","",VLOOKUP($C222,Home!$C$3:$K$1000,8,FALSE))</f>
        <v/>
      </c>
      <c r="K222" s="39" t="str">
        <f>IF(C222="","",VLOOKUP($C222,Home!$C$3:$K$1000,9,FALSE))</f>
        <v/>
      </c>
    </row>
    <row r="223" spans="1:11" s="38" customFormat="1" ht="15">
      <c r="A223" s="38" t="str">
        <f t="shared" si="3"/>
        <v/>
      </c>
      <c r="B223" s="38" t="str">
        <f>IF(C223="","",INDEX(Home!$B$3:$B$1000,MATCH('C1'!C223,num,0),1))</f>
        <v/>
      </c>
      <c r="C223" s="38" t="str">
        <f t="array" ref="C223">IF(ROWS(Home!$C$3:$C222)&lt;=COUNTIF(result,'C1'!$F$1),INDEX(num,SMALL(IF(result=$F$1,ROW(result)-ROW(Home!$C$3)+1),ROW(220:220))),"")</f>
        <v/>
      </c>
      <c r="D223" s="39" t="str">
        <f>IF(C223="","",VLOOKUP($C223,Home!$C$3:$K$1000,2,FALSE))</f>
        <v/>
      </c>
      <c r="E223" s="39" t="str">
        <f>IF(C223="","",VLOOKUP($C223,Home!$C$3:$K$1000,3,FALSE))</f>
        <v/>
      </c>
      <c r="F223" s="39" t="str">
        <f>IF(C223="","",VLOOKUP($C223,Home!$C$3:$K$1000,4,FALSE))</f>
        <v/>
      </c>
      <c r="G223" s="39" t="str">
        <f>IF(C223="","",VLOOKUP($C223,Home!$C$3:$K$1000,5,FALSE))</f>
        <v/>
      </c>
      <c r="H223" s="39" t="str">
        <f>IF(C223="","",VLOOKUP($C223,Home!$C$3:$K$1000,6,FALSE))</f>
        <v/>
      </c>
      <c r="I223" s="39" t="str">
        <f>IF(C223="","",VLOOKUP($C223,Home!$C$3:$K$1000,7,FALSE))</f>
        <v/>
      </c>
      <c r="J223" s="39" t="str">
        <f>IF(C223="","",VLOOKUP($C223,Home!$C$3:$K$1000,8,FALSE))</f>
        <v/>
      </c>
      <c r="K223" s="39" t="str">
        <f>IF(C223="","",VLOOKUP($C223,Home!$C$3:$K$1000,9,FALSE))</f>
        <v/>
      </c>
    </row>
    <row r="224" spans="1:11" s="38" customFormat="1" ht="15">
      <c r="A224" s="38" t="str">
        <f t="shared" si="3"/>
        <v/>
      </c>
      <c r="B224" s="38" t="str">
        <f>IF(C224="","",INDEX(Home!$B$3:$B$1000,MATCH('C1'!C224,num,0),1))</f>
        <v/>
      </c>
      <c r="C224" s="38" t="str">
        <f t="array" ref="C224">IF(ROWS(Home!$C$3:$C223)&lt;=COUNTIF(result,'C1'!$F$1),INDEX(num,SMALL(IF(result=$F$1,ROW(result)-ROW(Home!$C$3)+1),ROW(221:221))),"")</f>
        <v/>
      </c>
      <c r="D224" s="39" t="str">
        <f>IF(C224="","",VLOOKUP($C224,Home!$C$3:$K$1000,2,FALSE))</f>
        <v/>
      </c>
      <c r="E224" s="39" t="str">
        <f>IF(C224="","",VLOOKUP($C224,Home!$C$3:$K$1000,3,FALSE))</f>
        <v/>
      </c>
      <c r="F224" s="39" t="str">
        <f>IF(C224="","",VLOOKUP($C224,Home!$C$3:$K$1000,4,FALSE))</f>
        <v/>
      </c>
      <c r="G224" s="39" t="str">
        <f>IF(C224="","",VLOOKUP($C224,Home!$C$3:$K$1000,5,FALSE))</f>
        <v/>
      </c>
      <c r="H224" s="39" t="str">
        <f>IF(C224="","",VLOOKUP($C224,Home!$C$3:$K$1000,6,FALSE))</f>
        <v/>
      </c>
      <c r="I224" s="39" t="str">
        <f>IF(C224="","",VLOOKUP($C224,Home!$C$3:$K$1000,7,FALSE))</f>
        <v/>
      </c>
      <c r="J224" s="39" t="str">
        <f>IF(C224="","",VLOOKUP($C224,Home!$C$3:$K$1000,8,FALSE))</f>
        <v/>
      </c>
      <c r="K224" s="39" t="str">
        <f>IF(C224="","",VLOOKUP($C224,Home!$C$3:$K$1000,9,FALSE))</f>
        <v/>
      </c>
    </row>
    <row r="225" spans="1:11" s="38" customFormat="1" ht="15">
      <c r="A225" s="38" t="str">
        <f t="shared" si="3"/>
        <v/>
      </c>
      <c r="B225" s="38" t="str">
        <f>IF(C225="","",INDEX(Home!$B$3:$B$1000,MATCH('C1'!C225,num,0),1))</f>
        <v/>
      </c>
      <c r="C225" s="38" t="str">
        <f t="array" ref="C225">IF(ROWS(Home!$C$3:$C224)&lt;=COUNTIF(result,'C1'!$F$1),INDEX(num,SMALL(IF(result=$F$1,ROW(result)-ROW(Home!$C$3)+1),ROW(222:222))),"")</f>
        <v/>
      </c>
      <c r="D225" s="39" t="str">
        <f>IF(C225="","",VLOOKUP($C225,Home!$C$3:$K$1000,2,FALSE))</f>
        <v/>
      </c>
      <c r="E225" s="39" t="str">
        <f>IF(C225="","",VLOOKUP($C225,Home!$C$3:$K$1000,3,FALSE))</f>
        <v/>
      </c>
      <c r="F225" s="39" t="str">
        <f>IF(C225="","",VLOOKUP($C225,Home!$C$3:$K$1000,4,FALSE))</f>
        <v/>
      </c>
      <c r="G225" s="39" t="str">
        <f>IF(C225="","",VLOOKUP($C225,Home!$C$3:$K$1000,5,FALSE))</f>
        <v/>
      </c>
      <c r="H225" s="39" t="str">
        <f>IF(C225="","",VLOOKUP($C225,Home!$C$3:$K$1000,6,FALSE))</f>
        <v/>
      </c>
      <c r="I225" s="39" t="str">
        <f>IF(C225="","",VLOOKUP($C225,Home!$C$3:$K$1000,7,FALSE))</f>
        <v/>
      </c>
      <c r="J225" s="39" t="str">
        <f>IF(C225="","",VLOOKUP($C225,Home!$C$3:$K$1000,8,FALSE))</f>
        <v/>
      </c>
      <c r="K225" s="39" t="str">
        <f>IF(C225="","",VLOOKUP($C225,Home!$C$3:$K$1000,9,FALSE))</f>
        <v/>
      </c>
    </row>
    <row r="226" spans="1:11" s="38" customFormat="1" ht="15">
      <c r="A226" s="38" t="str">
        <f t="shared" si="3"/>
        <v/>
      </c>
      <c r="B226" s="38" t="str">
        <f>IF(C226="","",INDEX(Home!$B$3:$B$1000,MATCH('C1'!C226,num,0),1))</f>
        <v/>
      </c>
      <c r="C226" s="38" t="str">
        <f t="array" ref="C226">IF(ROWS(Home!$C$3:$C225)&lt;=COUNTIF(result,'C1'!$F$1),INDEX(num,SMALL(IF(result=$F$1,ROW(result)-ROW(Home!$C$3)+1),ROW(223:223))),"")</f>
        <v/>
      </c>
      <c r="D226" s="39" t="str">
        <f>IF(C226="","",VLOOKUP($C226,Home!$C$3:$K$1000,2,FALSE))</f>
        <v/>
      </c>
      <c r="E226" s="39" t="str">
        <f>IF(C226="","",VLOOKUP($C226,Home!$C$3:$K$1000,3,FALSE))</f>
        <v/>
      </c>
      <c r="F226" s="39" t="str">
        <f>IF(C226="","",VLOOKUP($C226,Home!$C$3:$K$1000,4,FALSE))</f>
        <v/>
      </c>
      <c r="G226" s="39" t="str">
        <f>IF(C226="","",VLOOKUP($C226,Home!$C$3:$K$1000,5,FALSE))</f>
        <v/>
      </c>
      <c r="H226" s="39" t="str">
        <f>IF(C226="","",VLOOKUP($C226,Home!$C$3:$K$1000,6,FALSE))</f>
        <v/>
      </c>
      <c r="I226" s="39" t="str">
        <f>IF(C226="","",VLOOKUP($C226,Home!$C$3:$K$1000,7,FALSE))</f>
        <v/>
      </c>
      <c r="J226" s="39" t="str">
        <f>IF(C226="","",VLOOKUP($C226,Home!$C$3:$K$1000,8,FALSE))</f>
        <v/>
      </c>
      <c r="K226" s="39" t="str">
        <f>IF(C226="","",VLOOKUP($C226,Home!$C$3:$K$1000,9,FALSE))</f>
        <v/>
      </c>
    </row>
    <row r="227" spans="1:11" s="38" customFormat="1" ht="15">
      <c r="A227" s="38" t="str">
        <f t="shared" si="3"/>
        <v/>
      </c>
      <c r="B227" s="38" t="str">
        <f>IF(C227="","",INDEX(Home!$B$3:$B$1000,MATCH('C1'!C227,num,0),1))</f>
        <v/>
      </c>
      <c r="C227" s="38" t="str">
        <f t="array" ref="C227">IF(ROWS(Home!$C$3:$C226)&lt;=COUNTIF(result,'C1'!$F$1),INDEX(num,SMALL(IF(result=$F$1,ROW(result)-ROW(Home!$C$3)+1),ROW(224:224))),"")</f>
        <v/>
      </c>
      <c r="D227" s="39" t="str">
        <f>IF(C227="","",VLOOKUP($C227,Home!$C$3:$K$1000,2,FALSE))</f>
        <v/>
      </c>
      <c r="E227" s="39" t="str">
        <f>IF(C227="","",VLOOKUP($C227,Home!$C$3:$K$1000,3,FALSE))</f>
        <v/>
      </c>
      <c r="F227" s="39" t="str">
        <f>IF(C227="","",VLOOKUP($C227,Home!$C$3:$K$1000,4,FALSE))</f>
        <v/>
      </c>
      <c r="G227" s="39" t="str">
        <f>IF(C227="","",VLOOKUP($C227,Home!$C$3:$K$1000,5,FALSE))</f>
        <v/>
      </c>
      <c r="H227" s="39" t="str">
        <f>IF(C227="","",VLOOKUP($C227,Home!$C$3:$K$1000,6,FALSE))</f>
        <v/>
      </c>
      <c r="I227" s="39" t="str">
        <f>IF(C227="","",VLOOKUP($C227,Home!$C$3:$K$1000,7,FALSE))</f>
        <v/>
      </c>
      <c r="J227" s="39" t="str">
        <f>IF(C227="","",VLOOKUP($C227,Home!$C$3:$K$1000,8,FALSE))</f>
        <v/>
      </c>
      <c r="K227" s="39" t="str">
        <f>IF(C227="","",VLOOKUP($C227,Home!$C$3:$K$1000,9,FALSE))</f>
        <v/>
      </c>
    </row>
    <row r="228" spans="1:11" s="38" customFormat="1" ht="15">
      <c r="A228" s="38" t="str">
        <f t="shared" si="3"/>
        <v/>
      </c>
      <c r="B228" s="38" t="str">
        <f>IF(C228="","",INDEX(Home!$B$3:$B$1000,MATCH('C1'!C228,num,0),1))</f>
        <v/>
      </c>
      <c r="C228" s="38" t="str">
        <f t="array" ref="C228">IF(ROWS(Home!$C$3:$C227)&lt;=COUNTIF(result,'C1'!$F$1),INDEX(num,SMALL(IF(result=$F$1,ROW(result)-ROW(Home!$C$3)+1),ROW(225:225))),"")</f>
        <v/>
      </c>
      <c r="D228" s="39" t="str">
        <f>IF(C228="","",VLOOKUP($C228,Home!$C$3:$K$1000,2,FALSE))</f>
        <v/>
      </c>
      <c r="E228" s="39" t="str">
        <f>IF(C228="","",VLOOKUP($C228,Home!$C$3:$K$1000,3,FALSE))</f>
        <v/>
      </c>
      <c r="F228" s="39" t="str">
        <f>IF(C228="","",VLOOKUP($C228,Home!$C$3:$K$1000,4,FALSE))</f>
        <v/>
      </c>
      <c r="G228" s="39" t="str">
        <f>IF(C228="","",VLOOKUP($C228,Home!$C$3:$K$1000,5,FALSE))</f>
        <v/>
      </c>
      <c r="H228" s="39" t="str">
        <f>IF(C228="","",VLOOKUP($C228,Home!$C$3:$K$1000,6,FALSE))</f>
        <v/>
      </c>
      <c r="I228" s="39" t="str">
        <f>IF(C228="","",VLOOKUP($C228,Home!$C$3:$K$1000,7,FALSE))</f>
        <v/>
      </c>
      <c r="J228" s="39" t="str">
        <f>IF(C228="","",VLOOKUP($C228,Home!$C$3:$K$1000,8,FALSE))</f>
        <v/>
      </c>
      <c r="K228" s="39" t="str">
        <f>IF(C228="","",VLOOKUP($C228,Home!$C$3:$K$1000,9,FALSE))</f>
        <v/>
      </c>
    </row>
    <row r="229" spans="1:11" s="38" customFormat="1" ht="15">
      <c r="A229" s="38" t="str">
        <f t="shared" si="3"/>
        <v/>
      </c>
      <c r="B229" s="38" t="str">
        <f>IF(C229="","",INDEX(Home!$B$3:$B$1000,MATCH('C1'!C229,num,0),1))</f>
        <v/>
      </c>
      <c r="C229" s="38" t="str">
        <f t="array" ref="C229">IF(ROWS(Home!$C$3:$C228)&lt;=COUNTIF(result,'C1'!$F$1),INDEX(num,SMALL(IF(result=$F$1,ROW(result)-ROW(Home!$C$3)+1),ROW(226:226))),"")</f>
        <v/>
      </c>
      <c r="D229" s="39" t="str">
        <f>IF(C229="","",VLOOKUP($C229,Home!$C$3:$K$1000,2,FALSE))</f>
        <v/>
      </c>
      <c r="E229" s="39" t="str">
        <f>IF(C229="","",VLOOKUP($C229,Home!$C$3:$K$1000,3,FALSE))</f>
        <v/>
      </c>
      <c r="F229" s="39" t="str">
        <f>IF(C229="","",VLOOKUP($C229,Home!$C$3:$K$1000,4,FALSE))</f>
        <v/>
      </c>
      <c r="G229" s="39" t="str">
        <f>IF(C229="","",VLOOKUP($C229,Home!$C$3:$K$1000,5,FALSE))</f>
        <v/>
      </c>
      <c r="H229" s="39" t="str">
        <f>IF(C229="","",VLOOKUP($C229,Home!$C$3:$K$1000,6,FALSE))</f>
        <v/>
      </c>
      <c r="I229" s="39" t="str">
        <f>IF(C229="","",VLOOKUP($C229,Home!$C$3:$K$1000,7,FALSE))</f>
        <v/>
      </c>
      <c r="J229" s="39" t="str">
        <f>IF(C229="","",VLOOKUP($C229,Home!$C$3:$K$1000,8,FALSE))</f>
        <v/>
      </c>
      <c r="K229" s="39" t="str">
        <f>IF(C229="","",VLOOKUP($C229,Home!$C$3:$K$1000,9,FALSE))</f>
        <v/>
      </c>
    </row>
    <row r="230" spans="1:11" s="38" customFormat="1" ht="15">
      <c r="A230" s="38" t="str">
        <f t="shared" si="3"/>
        <v/>
      </c>
      <c r="B230" s="38" t="str">
        <f>IF(C230="","",INDEX(Home!$B$3:$B$1000,MATCH('C1'!C230,num,0),1))</f>
        <v/>
      </c>
      <c r="C230" s="38" t="str">
        <f t="array" ref="C230">IF(ROWS(Home!$C$3:$C229)&lt;=COUNTIF(result,'C1'!$F$1),INDEX(num,SMALL(IF(result=$F$1,ROW(result)-ROW(Home!$C$3)+1),ROW(227:227))),"")</f>
        <v/>
      </c>
      <c r="D230" s="39" t="str">
        <f>IF(C230="","",VLOOKUP($C230,Home!$C$3:$K$1000,2,FALSE))</f>
        <v/>
      </c>
      <c r="E230" s="39" t="str">
        <f>IF(C230="","",VLOOKUP($C230,Home!$C$3:$K$1000,3,FALSE))</f>
        <v/>
      </c>
      <c r="F230" s="39" t="str">
        <f>IF(C230="","",VLOOKUP($C230,Home!$C$3:$K$1000,4,FALSE))</f>
        <v/>
      </c>
      <c r="G230" s="39" t="str">
        <f>IF(C230="","",VLOOKUP($C230,Home!$C$3:$K$1000,5,FALSE))</f>
        <v/>
      </c>
      <c r="H230" s="39" t="str">
        <f>IF(C230="","",VLOOKUP($C230,Home!$C$3:$K$1000,6,FALSE))</f>
        <v/>
      </c>
      <c r="I230" s="39" t="str">
        <f>IF(C230="","",VLOOKUP($C230,Home!$C$3:$K$1000,7,FALSE))</f>
        <v/>
      </c>
      <c r="J230" s="39" t="str">
        <f>IF(C230="","",VLOOKUP($C230,Home!$C$3:$K$1000,8,FALSE))</f>
        <v/>
      </c>
      <c r="K230" s="39" t="str">
        <f>IF(C230="","",VLOOKUP($C230,Home!$C$3:$K$1000,9,FALSE))</f>
        <v/>
      </c>
    </row>
    <row r="231" spans="1:11" s="38" customFormat="1" ht="15">
      <c r="A231" s="38" t="str">
        <f t="shared" si="3"/>
        <v/>
      </c>
      <c r="B231" s="38" t="str">
        <f>IF(C231="","",INDEX(Home!$B$3:$B$1000,MATCH('C1'!C231,num,0),1))</f>
        <v/>
      </c>
      <c r="C231" s="38" t="str">
        <f t="array" ref="C231">IF(ROWS(Home!$C$3:$C230)&lt;=COUNTIF(result,'C1'!$F$1),INDEX(num,SMALL(IF(result=$F$1,ROW(result)-ROW(Home!$C$3)+1),ROW(228:228))),"")</f>
        <v/>
      </c>
      <c r="D231" s="39" t="str">
        <f>IF(C231="","",VLOOKUP($C231,Home!$C$3:$K$1000,2,FALSE))</f>
        <v/>
      </c>
      <c r="E231" s="39" t="str">
        <f>IF(C231="","",VLOOKUP($C231,Home!$C$3:$K$1000,3,FALSE))</f>
        <v/>
      </c>
      <c r="F231" s="39" t="str">
        <f>IF(C231="","",VLOOKUP($C231,Home!$C$3:$K$1000,4,FALSE))</f>
        <v/>
      </c>
      <c r="G231" s="39" t="str">
        <f>IF(C231="","",VLOOKUP($C231,Home!$C$3:$K$1000,5,FALSE))</f>
        <v/>
      </c>
      <c r="H231" s="39" t="str">
        <f>IF(C231="","",VLOOKUP($C231,Home!$C$3:$K$1000,6,FALSE))</f>
        <v/>
      </c>
      <c r="I231" s="39" t="str">
        <f>IF(C231="","",VLOOKUP($C231,Home!$C$3:$K$1000,7,FALSE))</f>
        <v/>
      </c>
      <c r="J231" s="39" t="str">
        <f>IF(C231="","",VLOOKUP($C231,Home!$C$3:$K$1000,8,FALSE))</f>
        <v/>
      </c>
      <c r="K231" s="39" t="str">
        <f>IF(C231="","",VLOOKUP($C231,Home!$C$3:$K$1000,9,FALSE))</f>
        <v/>
      </c>
    </row>
    <row r="232" spans="1:11" s="38" customFormat="1" ht="15">
      <c r="A232" s="38" t="str">
        <f t="shared" si="3"/>
        <v/>
      </c>
      <c r="B232" s="38" t="str">
        <f>IF(C232="","",INDEX(Home!$B$3:$B$1000,MATCH('C1'!C232,num,0),1))</f>
        <v/>
      </c>
      <c r="C232" s="38" t="str">
        <f t="array" ref="C232">IF(ROWS(Home!$C$3:$C231)&lt;=COUNTIF(result,'C1'!$F$1),INDEX(num,SMALL(IF(result=$F$1,ROW(result)-ROW(Home!$C$3)+1),ROW(229:229))),"")</f>
        <v/>
      </c>
      <c r="D232" s="39" t="str">
        <f>IF(C232="","",VLOOKUP($C232,Home!$C$3:$K$1000,2,FALSE))</f>
        <v/>
      </c>
      <c r="E232" s="39" t="str">
        <f>IF(C232="","",VLOOKUP($C232,Home!$C$3:$K$1000,3,FALSE))</f>
        <v/>
      </c>
      <c r="F232" s="39" t="str">
        <f>IF(C232="","",VLOOKUP($C232,Home!$C$3:$K$1000,4,FALSE))</f>
        <v/>
      </c>
      <c r="G232" s="39" t="str">
        <f>IF(C232="","",VLOOKUP($C232,Home!$C$3:$K$1000,5,FALSE))</f>
        <v/>
      </c>
      <c r="H232" s="39" t="str">
        <f>IF(C232="","",VLOOKUP($C232,Home!$C$3:$K$1000,6,FALSE))</f>
        <v/>
      </c>
      <c r="I232" s="39" t="str">
        <f>IF(C232="","",VLOOKUP($C232,Home!$C$3:$K$1000,7,FALSE))</f>
        <v/>
      </c>
      <c r="J232" s="39" t="str">
        <f>IF(C232="","",VLOOKUP($C232,Home!$C$3:$K$1000,8,FALSE))</f>
        <v/>
      </c>
      <c r="K232" s="39" t="str">
        <f>IF(C232="","",VLOOKUP($C232,Home!$C$3:$K$1000,9,FALSE))</f>
        <v/>
      </c>
    </row>
    <row r="233" spans="1:11" s="38" customFormat="1" ht="15">
      <c r="A233" s="38" t="str">
        <f t="shared" si="3"/>
        <v/>
      </c>
      <c r="B233" s="38" t="str">
        <f>IF(C233="","",INDEX(Home!$B$3:$B$1000,MATCH('C1'!C233,num,0),1))</f>
        <v/>
      </c>
      <c r="C233" s="38" t="str">
        <f t="array" ref="C233">IF(ROWS(Home!$C$3:$C232)&lt;=COUNTIF(result,'C1'!$F$1),INDEX(num,SMALL(IF(result=$F$1,ROW(result)-ROW(Home!$C$3)+1),ROW(230:230))),"")</f>
        <v/>
      </c>
      <c r="D233" s="39" t="str">
        <f>IF(C233="","",VLOOKUP($C233,Home!$C$3:$K$1000,2,FALSE))</f>
        <v/>
      </c>
      <c r="E233" s="39" t="str">
        <f>IF(C233="","",VLOOKUP($C233,Home!$C$3:$K$1000,3,FALSE))</f>
        <v/>
      </c>
      <c r="F233" s="39" t="str">
        <f>IF(C233="","",VLOOKUP($C233,Home!$C$3:$K$1000,4,FALSE))</f>
        <v/>
      </c>
      <c r="G233" s="39" t="str">
        <f>IF(C233="","",VLOOKUP($C233,Home!$C$3:$K$1000,5,FALSE))</f>
        <v/>
      </c>
      <c r="H233" s="39" t="str">
        <f>IF(C233="","",VLOOKUP($C233,Home!$C$3:$K$1000,6,FALSE))</f>
        <v/>
      </c>
      <c r="I233" s="39" t="str">
        <f>IF(C233="","",VLOOKUP($C233,Home!$C$3:$K$1000,7,FALSE))</f>
        <v/>
      </c>
      <c r="J233" s="39" t="str">
        <f>IF(C233="","",VLOOKUP($C233,Home!$C$3:$K$1000,8,FALSE))</f>
        <v/>
      </c>
      <c r="K233" s="39" t="str">
        <f>IF(C233="","",VLOOKUP($C233,Home!$C$3:$K$1000,9,FALSE))</f>
        <v/>
      </c>
    </row>
    <row r="234" spans="1:11" s="38" customFormat="1" ht="15">
      <c r="A234" s="38" t="str">
        <f t="shared" si="3"/>
        <v/>
      </c>
      <c r="B234" s="38" t="str">
        <f>IF(C234="","",INDEX(Home!$B$3:$B$1000,MATCH('C1'!C234,num,0),1))</f>
        <v/>
      </c>
      <c r="C234" s="38" t="str">
        <f t="array" ref="C234">IF(ROWS(Home!$C$3:$C233)&lt;=COUNTIF(result,'C1'!$F$1),INDEX(num,SMALL(IF(result=$F$1,ROW(result)-ROW(Home!$C$3)+1),ROW(231:231))),"")</f>
        <v/>
      </c>
      <c r="D234" s="39" t="str">
        <f>IF(C234="","",VLOOKUP($C234,Home!$C$3:$K$1000,2,FALSE))</f>
        <v/>
      </c>
      <c r="E234" s="39" t="str">
        <f>IF(C234="","",VLOOKUP($C234,Home!$C$3:$K$1000,3,FALSE))</f>
        <v/>
      </c>
      <c r="F234" s="39" t="str">
        <f>IF(C234="","",VLOOKUP($C234,Home!$C$3:$K$1000,4,FALSE))</f>
        <v/>
      </c>
      <c r="G234" s="39" t="str">
        <f>IF(C234="","",VLOOKUP($C234,Home!$C$3:$K$1000,5,FALSE))</f>
        <v/>
      </c>
      <c r="H234" s="39" t="str">
        <f>IF(C234="","",VLOOKUP($C234,Home!$C$3:$K$1000,6,FALSE))</f>
        <v/>
      </c>
      <c r="I234" s="39" t="str">
        <f>IF(C234="","",VLOOKUP($C234,Home!$C$3:$K$1000,7,FALSE))</f>
        <v/>
      </c>
      <c r="J234" s="39" t="str">
        <f>IF(C234="","",VLOOKUP($C234,Home!$C$3:$K$1000,8,FALSE))</f>
        <v/>
      </c>
      <c r="K234" s="39" t="str">
        <f>IF(C234="","",VLOOKUP($C234,Home!$C$3:$K$1000,9,FALSE))</f>
        <v/>
      </c>
    </row>
    <row r="235" spans="1:11" s="38" customFormat="1" ht="15">
      <c r="A235" s="38" t="str">
        <f t="shared" si="3"/>
        <v/>
      </c>
      <c r="B235" s="38" t="str">
        <f>IF(C235="","",INDEX(Home!$B$3:$B$1000,MATCH('C1'!C235,num,0),1))</f>
        <v/>
      </c>
      <c r="C235" s="38" t="str">
        <f t="array" ref="C235">IF(ROWS(Home!$C$3:$C234)&lt;=COUNTIF(result,'C1'!$F$1),INDEX(num,SMALL(IF(result=$F$1,ROW(result)-ROW(Home!$C$3)+1),ROW(232:232))),"")</f>
        <v/>
      </c>
      <c r="D235" s="39" t="str">
        <f>IF(C235="","",VLOOKUP($C235,Home!$C$3:$K$1000,2,FALSE))</f>
        <v/>
      </c>
      <c r="E235" s="39" t="str">
        <f>IF(C235="","",VLOOKUP($C235,Home!$C$3:$K$1000,3,FALSE))</f>
        <v/>
      </c>
      <c r="F235" s="39" t="str">
        <f>IF(C235="","",VLOOKUP($C235,Home!$C$3:$K$1000,4,FALSE))</f>
        <v/>
      </c>
      <c r="G235" s="39" t="str">
        <f>IF(C235="","",VLOOKUP($C235,Home!$C$3:$K$1000,5,FALSE))</f>
        <v/>
      </c>
      <c r="H235" s="39" t="str">
        <f>IF(C235="","",VLOOKUP($C235,Home!$C$3:$K$1000,6,FALSE))</f>
        <v/>
      </c>
      <c r="I235" s="39" t="str">
        <f>IF(C235="","",VLOOKUP($C235,Home!$C$3:$K$1000,7,FALSE))</f>
        <v/>
      </c>
      <c r="J235" s="39" t="str">
        <f>IF(C235="","",VLOOKUP($C235,Home!$C$3:$K$1000,8,FALSE))</f>
        <v/>
      </c>
      <c r="K235" s="39" t="str">
        <f>IF(C235="","",VLOOKUP($C235,Home!$C$3:$K$1000,9,FALSE))</f>
        <v/>
      </c>
    </row>
    <row r="236" spans="1:11" s="38" customFormat="1" ht="15">
      <c r="A236" s="38" t="str">
        <f t="shared" si="3"/>
        <v/>
      </c>
      <c r="B236" s="38" t="str">
        <f>IF(C236="","",INDEX(Home!$B$3:$B$1000,MATCH('C1'!C236,num,0),1))</f>
        <v/>
      </c>
      <c r="C236" s="38" t="str">
        <f t="array" ref="C236">IF(ROWS(Home!$C$3:$C235)&lt;=COUNTIF(result,'C1'!$F$1),INDEX(num,SMALL(IF(result=$F$1,ROW(result)-ROW(Home!$C$3)+1),ROW(233:233))),"")</f>
        <v/>
      </c>
      <c r="D236" s="39" t="str">
        <f>IF(C236="","",VLOOKUP($C236,Home!$C$3:$K$1000,2,FALSE))</f>
        <v/>
      </c>
      <c r="E236" s="39" t="str">
        <f>IF(C236="","",VLOOKUP($C236,Home!$C$3:$K$1000,3,FALSE))</f>
        <v/>
      </c>
      <c r="F236" s="39" t="str">
        <f>IF(C236="","",VLOOKUP($C236,Home!$C$3:$K$1000,4,FALSE))</f>
        <v/>
      </c>
      <c r="G236" s="39" t="str">
        <f>IF(C236="","",VLOOKUP($C236,Home!$C$3:$K$1000,5,FALSE))</f>
        <v/>
      </c>
      <c r="H236" s="39" t="str">
        <f>IF(C236="","",VLOOKUP($C236,Home!$C$3:$K$1000,6,FALSE))</f>
        <v/>
      </c>
      <c r="I236" s="39" t="str">
        <f>IF(C236="","",VLOOKUP($C236,Home!$C$3:$K$1000,7,FALSE))</f>
        <v/>
      </c>
      <c r="J236" s="39" t="str">
        <f>IF(C236="","",VLOOKUP($C236,Home!$C$3:$K$1000,8,FALSE))</f>
        <v/>
      </c>
      <c r="K236" s="39" t="str">
        <f>IF(C236="","",VLOOKUP($C236,Home!$C$3:$K$1000,9,FALSE))</f>
        <v/>
      </c>
    </row>
    <row r="237" spans="1:11" s="38" customFormat="1" ht="15">
      <c r="A237" s="38" t="str">
        <f t="shared" si="3"/>
        <v/>
      </c>
      <c r="B237" s="38" t="str">
        <f>IF(C237="","",INDEX(Home!$B$3:$B$1000,MATCH('C1'!C237,num,0),1))</f>
        <v/>
      </c>
      <c r="C237" s="38" t="str">
        <f t="array" ref="C237">IF(ROWS(Home!$C$3:$C236)&lt;=COUNTIF(result,'C1'!$F$1),INDEX(num,SMALL(IF(result=$F$1,ROW(result)-ROW(Home!$C$3)+1),ROW(234:234))),"")</f>
        <v/>
      </c>
      <c r="D237" s="39" t="str">
        <f>IF(C237="","",VLOOKUP($C237,Home!$C$3:$K$1000,2,FALSE))</f>
        <v/>
      </c>
      <c r="E237" s="39" t="str">
        <f>IF(C237="","",VLOOKUP($C237,Home!$C$3:$K$1000,3,FALSE))</f>
        <v/>
      </c>
      <c r="F237" s="39" t="str">
        <f>IF(C237="","",VLOOKUP($C237,Home!$C$3:$K$1000,4,FALSE))</f>
        <v/>
      </c>
      <c r="G237" s="39" t="str">
        <f>IF(C237="","",VLOOKUP($C237,Home!$C$3:$K$1000,5,FALSE))</f>
        <v/>
      </c>
      <c r="H237" s="39" t="str">
        <f>IF(C237="","",VLOOKUP($C237,Home!$C$3:$K$1000,6,FALSE))</f>
        <v/>
      </c>
      <c r="I237" s="39" t="str">
        <f>IF(C237="","",VLOOKUP($C237,Home!$C$3:$K$1000,7,FALSE))</f>
        <v/>
      </c>
      <c r="J237" s="39" t="str">
        <f>IF(C237="","",VLOOKUP($C237,Home!$C$3:$K$1000,8,FALSE))</f>
        <v/>
      </c>
      <c r="K237" s="39" t="str">
        <f>IF(C237="","",VLOOKUP($C237,Home!$C$3:$K$1000,9,FALSE))</f>
        <v/>
      </c>
    </row>
    <row r="238" spans="1:11" s="38" customFormat="1" ht="15">
      <c r="A238" s="38" t="str">
        <f t="shared" si="3"/>
        <v/>
      </c>
      <c r="B238" s="38" t="str">
        <f>IF(C238="","",INDEX(Home!$B$3:$B$1000,MATCH('C1'!C238,num,0),1))</f>
        <v/>
      </c>
      <c r="C238" s="38" t="str">
        <f t="array" ref="C238">IF(ROWS(Home!$C$3:$C237)&lt;=COUNTIF(result,'C1'!$F$1),INDEX(num,SMALL(IF(result=$F$1,ROW(result)-ROW(Home!$C$3)+1),ROW(235:235))),"")</f>
        <v/>
      </c>
      <c r="D238" s="39" t="str">
        <f>IF(C238="","",VLOOKUP($C238,Home!$C$3:$K$1000,2,FALSE))</f>
        <v/>
      </c>
      <c r="E238" s="39" t="str">
        <f>IF(C238="","",VLOOKUP($C238,Home!$C$3:$K$1000,3,FALSE))</f>
        <v/>
      </c>
      <c r="F238" s="39" t="str">
        <f>IF(C238="","",VLOOKUP($C238,Home!$C$3:$K$1000,4,FALSE))</f>
        <v/>
      </c>
      <c r="G238" s="39" t="str">
        <f>IF(C238="","",VLOOKUP($C238,Home!$C$3:$K$1000,5,FALSE))</f>
        <v/>
      </c>
      <c r="H238" s="39" t="str">
        <f>IF(C238="","",VLOOKUP($C238,Home!$C$3:$K$1000,6,FALSE))</f>
        <v/>
      </c>
      <c r="I238" s="39" t="str">
        <f>IF(C238="","",VLOOKUP($C238,Home!$C$3:$K$1000,7,FALSE))</f>
        <v/>
      </c>
      <c r="J238" s="39" t="str">
        <f>IF(C238="","",VLOOKUP($C238,Home!$C$3:$K$1000,8,FALSE))</f>
        <v/>
      </c>
      <c r="K238" s="39" t="str">
        <f>IF(C238="","",VLOOKUP($C238,Home!$C$3:$K$1000,9,FALSE))</f>
        <v/>
      </c>
    </row>
    <row r="239" spans="1:11" s="38" customFormat="1" ht="15">
      <c r="A239" s="38" t="str">
        <f t="shared" si="3"/>
        <v/>
      </c>
      <c r="B239" s="38" t="str">
        <f>IF(C239="","",INDEX(Home!$B$3:$B$1000,MATCH('C1'!C239,num,0),1))</f>
        <v/>
      </c>
      <c r="C239" s="38" t="str">
        <f t="array" ref="C239">IF(ROWS(Home!$C$3:$C238)&lt;=COUNTIF(result,'C1'!$F$1),INDEX(num,SMALL(IF(result=$F$1,ROW(result)-ROW(Home!$C$3)+1),ROW(236:236))),"")</f>
        <v/>
      </c>
      <c r="D239" s="39" t="str">
        <f>IF(C239="","",VLOOKUP($C239,Home!$C$3:$K$1000,2,FALSE))</f>
        <v/>
      </c>
      <c r="E239" s="39" t="str">
        <f>IF(C239="","",VLOOKUP($C239,Home!$C$3:$K$1000,3,FALSE))</f>
        <v/>
      </c>
      <c r="F239" s="39" t="str">
        <f>IF(C239="","",VLOOKUP($C239,Home!$C$3:$K$1000,4,FALSE))</f>
        <v/>
      </c>
      <c r="G239" s="39" t="str">
        <f>IF(C239="","",VLOOKUP($C239,Home!$C$3:$K$1000,5,FALSE))</f>
        <v/>
      </c>
      <c r="H239" s="39" t="str">
        <f>IF(C239="","",VLOOKUP($C239,Home!$C$3:$K$1000,6,FALSE))</f>
        <v/>
      </c>
      <c r="I239" s="39" t="str">
        <f>IF(C239="","",VLOOKUP($C239,Home!$C$3:$K$1000,7,FALSE))</f>
        <v/>
      </c>
      <c r="J239" s="39" t="str">
        <f>IF(C239="","",VLOOKUP($C239,Home!$C$3:$K$1000,8,FALSE))</f>
        <v/>
      </c>
      <c r="K239" s="39" t="str">
        <f>IF(C239="","",VLOOKUP($C239,Home!$C$3:$K$1000,9,FALSE))</f>
        <v/>
      </c>
    </row>
    <row r="240" spans="1:11" s="38" customFormat="1" ht="15">
      <c r="A240" s="38" t="str">
        <f t="shared" si="3"/>
        <v/>
      </c>
      <c r="B240" s="38" t="str">
        <f>IF(C240="","",INDEX(Home!$B$3:$B$1000,MATCH('C1'!C240,num,0),1))</f>
        <v/>
      </c>
      <c r="C240" s="38" t="str">
        <f t="array" ref="C240">IF(ROWS(Home!$C$3:$C239)&lt;=COUNTIF(result,'C1'!$F$1),INDEX(num,SMALL(IF(result=$F$1,ROW(result)-ROW(Home!$C$3)+1),ROW(237:237))),"")</f>
        <v/>
      </c>
      <c r="D240" s="39" t="str">
        <f>IF(C240="","",VLOOKUP($C240,Home!$C$3:$K$1000,2,FALSE))</f>
        <v/>
      </c>
      <c r="E240" s="39" t="str">
        <f>IF(C240="","",VLOOKUP($C240,Home!$C$3:$K$1000,3,FALSE))</f>
        <v/>
      </c>
      <c r="F240" s="39" t="str">
        <f>IF(C240="","",VLOOKUP($C240,Home!$C$3:$K$1000,4,FALSE))</f>
        <v/>
      </c>
      <c r="G240" s="39" t="str">
        <f>IF(C240="","",VLOOKUP($C240,Home!$C$3:$K$1000,5,FALSE))</f>
        <v/>
      </c>
      <c r="H240" s="39" t="str">
        <f>IF(C240="","",VLOOKUP($C240,Home!$C$3:$K$1000,6,FALSE))</f>
        <v/>
      </c>
      <c r="I240" s="39" t="str">
        <f>IF(C240="","",VLOOKUP($C240,Home!$C$3:$K$1000,7,FALSE))</f>
        <v/>
      </c>
      <c r="J240" s="39" t="str">
        <f>IF(C240="","",VLOOKUP($C240,Home!$C$3:$K$1000,8,FALSE))</f>
        <v/>
      </c>
      <c r="K240" s="39" t="str">
        <f>IF(C240="","",VLOOKUP($C240,Home!$C$3:$K$1000,9,FALSE))</f>
        <v/>
      </c>
    </row>
    <row r="241" spans="1:11" s="38" customFormat="1" ht="15">
      <c r="A241" s="38" t="str">
        <f t="shared" si="3"/>
        <v/>
      </c>
      <c r="B241" s="38" t="str">
        <f>IF(C241="","",INDEX(Home!$B$3:$B$1000,MATCH('C1'!C241,num,0),1))</f>
        <v/>
      </c>
      <c r="C241" s="38" t="str">
        <f t="array" ref="C241">IF(ROWS(Home!$C$3:$C240)&lt;=COUNTIF(result,'C1'!$F$1),INDEX(num,SMALL(IF(result=$F$1,ROW(result)-ROW(Home!$C$3)+1),ROW(238:238))),"")</f>
        <v/>
      </c>
      <c r="D241" s="39" t="str">
        <f>IF(C241="","",VLOOKUP($C241,Home!$C$3:$K$1000,2,FALSE))</f>
        <v/>
      </c>
      <c r="E241" s="39" t="str">
        <f>IF(C241="","",VLOOKUP($C241,Home!$C$3:$K$1000,3,FALSE))</f>
        <v/>
      </c>
      <c r="F241" s="39" t="str">
        <f>IF(C241="","",VLOOKUP($C241,Home!$C$3:$K$1000,4,FALSE))</f>
        <v/>
      </c>
      <c r="G241" s="39" t="str">
        <f>IF(C241="","",VLOOKUP($C241,Home!$C$3:$K$1000,5,FALSE))</f>
        <v/>
      </c>
      <c r="H241" s="39" t="str">
        <f>IF(C241="","",VLOOKUP($C241,Home!$C$3:$K$1000,6,FALSE))</f>
        <v/>
      </c>
      <c r="I241" s="39" t="str">
        <f>IF(C241="","",VLOOKUP($C241,Home!$C$3:$K$1000,7,FALSE))</f>
        <v/>
      </c>
      <c r="J241" s="39" t="str">
        <f>IF(C241="","",VLOOKUP($C241,Home!$C$3:$K$1000,8,FALSE))</f>
        <v/>
      </c>
      <c r="K241" s="39" t="str">
        <f>IF(C241="","",VLOOKUP($C241,Home!$C$3:$K$1000,9,FALSE))</f>
        <v/>
      </c>
    </row>
    <row r="242" spans="1:11" s="38" customFormat="1" ht="15">
      <c r="A242" s="38" t="str">
        <f t="shared" si="3"/>
        <v/>
      </c>
      <c r="B242" s="38" t="str">
        <f>IF(C242="","",INDEX(Home!$B$3:$B$1000,MATCH('C1'!C242,num,0),1))</f>
        <v/>
      </c>
      <c r="C242" s="38" t="str">
        <f t="array" ref="C242">IF(ROWS(Home!$C$3:$C241)&lt;=COUNTIF(result,'C1'!$F$1),INDEX(num,SMALL(IF(result=$F$1,ROW(result)-ROW(Home!$C$3)+1),ROW(239:239))),"")</f>
        <v/>
      </c>
      <c r="D242" s="39" t="str">
        <f>IF(C242="","",VLOOKUP($C242,Home!$C$3:$K$1000,2,FALSE))</f>
        <v/>
      </c>
      <c r="E242" s="39" t="str">
        <f>IF(C242="","",VLOOKUP($C242,Home!$C$3:$K$1000,3,FALSE))</f>
        <v/>
      </c>
      <c r="F242" s="39" t="str">
        <f>IF(C242="","",VLOOKUP($C242,Home!$C$3:$K$1000,4,FALSE))</f>
        <v/>
      </c>
      <c r="G242" s="39" t="str">
        <f>IF(C242="","",VLOOKUP($C242,Home!$C$3:$K$1000,5,FALSE))</f>
        <v/>
      </c>
      <c r="H242" s="39" t="str">
        <f>IF(C242="","",VLOOKUP($C242,Home!$C$3:$K$1000,6,FALSE))</f>
        <v/>
      </c>
      <c r="I242" s="39" t="str">
        <f>IF(C242="","",VLOOKUP($C242,Home!$C$3:$K$1000,7,FALSE))</f>
        <v/>
      </c>
      <c r="J242" s="39" t="str">
        <f>IF(C242="","",VLOOKUP($C242,Home!$C$3:$K$1000,8,FALSE))</f>
        <v/>
      </c>
      <c r="K242" s="39" t="str">
        <f>IF(C242="","",VLOOKUP($C242,Home!$C$3:$K$1000,9,FALSE))</f>
        <v/>
      </c>
    </row>
    <row r="243" spans="1:11" s="38" customFormat="1" ht="15">
      <c r="A243" s="38" t="str">
        <f t="shared" si="3"/>
        <v/>
      </c>
      <c r="B243" s="38" t="str">
        <f>IF(C243="","",INDEX(Home!$B$3:$B$1000,MATCH('C1'!C243,num,0),1))</f>
        <v/>
      </c>
      <c r="C243" s="38" t="str">
        <f t="array" ref="C243">IF(ROWS(Home!$C$3:$C242)&lt;=COUNTIF(result,'C1'!$F$1),INDEX(num,SMALL(IF(result=$F$1,ROW(result)-ROW(Home!$C$3)+1),ROW(240:240))),"")</f>
        <v/>
      </c>
      <c r="D243" s="39" t="str">
        <f>IF(C243="","",VLOOKUP($C243,Home!$C$3:$K$1000,2,FALSE))</f>
        <v/>
      </c>
      <c r="E243" s="39" t="str">
        <f>IF(C243="","",VLOOKUP($C243,Home!$C$3:$K$1000,3,FALSE))</f>
        <v/>
      </c>
      <c r="F243" s="39" t="str">
        <f>IF(C243="","",VLOOKUP($C243,Home!$C$3:$K$1000,4,FALSE))</f>
        <v/>
      </c>
      <c r="G243" s="39" t="str">
        <f>IF(C243="","",VLOOKUP($C243,Home!$C$3:$K$1000,5,FALSE))</f>
        <v/>
      </c>
      <c r="H243" s="39" t="str">
        <f>IF(C243="","",VLOOKUP($C243,Home!$C$3:$K$1000,6,FALSE))</f>
        <v/>
      </c>
      <c r="I243" s="39" t="str">
        <f>IF(C243="","",VLOOKUP($C243,Home!$C$3:$K$1000,7,FALSE))</f>
        <v/>
      </c>
      <c r="J243" s="39" t="str">
        <f>IF(C243="","",VLOOKUP($C243,Home!$C$3:$K$1000,8,FALSE))</f>
        <v/>
      </c>
      <c r="K243" s="39" t="str">
        <f>IF(C243="","",VLOOKUP($C243,Home!$C$3:$K$1000,9,FALSE))</f>
        <v/>
      </c>
    </row>
    <row r="244" spans="1:11" s="38" customFormat="1" ht="15">
      <c r="A244" s="38" t="str">
        <f t="shared" si="3"/>
        <v/>
      </c>
      <c r="B244" s="38" t="str">
        <f>IF(C244="","",INDEX(Home!$B$3:$B$1000,MATCH('C1'!C244,num,0),1))</f>
        <v/>
      </c>
      <c r="C244" s="38" t="str">
        <f t="array" ref="C244">IF(ROWS(Home!$C$3:$C243)&lt;=COUNTIF(result,'C1'!$F$1),INDEX(num,SMALL(IF(result=$F$1,ROW(result)-ROW(Home!$C$3)+1),ROW(241:241))),"")</f>
        <v/>
      </c>
      <c r="D244" s="39" t="str">
        <f>IF(C244="","",VLOOKUP($C244,Home!$C$3:$K$1000,2,FALSE))</f>
        <v/>
      </c>
      <c r="E244" s="39" t="str">
        <f>IF(C244="","",VLOOKUP($C244,Home!$C$3:$K$1000,3,FALSE))</f>
        <v/>
      </c>
      <c r="F244" s="39" t="str">
        <f>IF(C244="","",VLOOKUP($C244,Home!$C$3:$K$1000,4,FALSE))</f>
        <v/>
      </c>
      <c r="G244" s="39" t="str">
        <f>IF(C244="","",VLOOKUP($C244,Home!$C$3:$K$1000,5,FALSE))</f>
        <v/>
      </c>
      <c r="H244" s="39" t="str">
        <f>IF(C244="","",VLOOKUP($C244,Home!$C$3:$K$1000,6,FALSE))</f>
        <v/>
      </c>
      <c r="I244" s="39" t="str">
        <f>IF(C244="","",VLOOKUP($C244,Home!$C$3:$K$1000,7,FALSE))</f>
        <v/>
      </c>
      <c r="J244" s="39" t="str">
        <f>IF(C244="","",VLOOKUP($C244,Home!$C$3:$K$1000,8,FALSE))</f>
        <v/>
      </c>
      <c r="K244" s="39" t="str">
        <f>IF(C244="","",VLOOKUP($C244,Home!$C$3:$K$1000,9,FALSE))</f>
        <v/>
      </c>
    </row>
    <row r="245" spans="1:11" s="38" customFormat="1" ht="15">
      <c r="A245" s="38" t="str">
        <f t="shared" si="3"/>
        <v/>
      </c>
      <c r="B245" s="38" t="str">
        <f>IF(C245="","",INDEX(Home!$B$3:$B$1000,MATCH('C1'!C245,num,0),1))</f>
        <v/>
      </c>
      <c r="C245" s="38" t="str">
        <f t="array" ref="C245">IF(ROWS(Home!$C$3:$C244)&lt;=COUNTIF(result,'C1'!$F$1),INDEX(num,SMALL(IF(result=$F$1,ROW(result)-ROW(Home!$C$3)+1),ROW(242:242))),"")</f>
        <v/>
      </c>
      <c r="D245" s="39" t="str">
        <f>IF(C245="","",VLOOKUP($C245,Home!$C$3:$K$1000,2,FALSE))</f>
        <v/>
      </c>
      <c r="E245" s="39" t="str">
        <f>IF(C245="","",VLOOKUP($C245,Home!$C$3:$K$1000,3,FALSE))</f>
        <v/>
      </c>
      <c r="F245" s="39" t="str">
        <f>IF(C245="","",VLOOKUP($C245,Home!$C$3:$K$1000,4,FALSE))</f>
        <v/>
      </c>
      <c r="G245" s="39" t="str">
        <f>IF(C245="","",VLOOKUP($C245,Home!$C$3:$K$1000,5,FALSE))</f>
        <v/>
      </c>
      <c r="H245" s="39" t="str">
        <f>IF(C245="","",VLOOKUP($C245,Home!$C$3:$K$1000,6,FALSE))</f>
        <v/>
      </c>
      <c r="I245" s="39" t="str">
        <f>IF(C245="","",VLOOKUP($C245,Home!$C$3:$K$1000,7,FALSE))</f>
        <v/>
      </c>
      <c r="J245" s="39" t="str">
        <f>IF(C245="","",VLOOKUP($C245,Home!$C$3:$K$1000,8,FALSE))</f>
        <v/>
      </c>
      <c r="K245" s="39" t="str">
        <f>IF(C245="","",VLOOKUP($C245,Home!$C$3:$K$1000,9,FALSE))</f>
        <v/>
      </c>
    </row>
    <row r="246" spans="1:11" s="38" customFormat="1" ht="15">
      <c r="A246" s="38" t="str">
        <f t="shared" si="3"/>
        <v/>
      </c>
      <c r="B246" s="38" t="str">
        <f>IF(C246="","",INDEX(Home!$B$3:$B$1000,MATCH('C1'!C246,num,0),1))</f>
        <v/>
      </c>
      <c r="C246" s="38" t="str">
        <f t="array" ref="C246">IF(ROWS(Home!$C$3:$C245)&lt;=COUNTIF(result,'C1'!$F$1),INDEX(num,SMALL(IF(result=$F$1,ROW(result)-ROW(Home!$C$3)+1),ROW(243:243))),"")</f>
        <v/>
      </c>
      <c r="D246" s="39" t="str">
        <f>IF(C246="","",VLOOKUP($C246,Home!$C$3:$K$1000,2,FALSE))</f>
        <v/>
      </c>
      <c r="E246" s="39" t="str">
        <f>IF(C246="","",VLOOKUP($C246,Home!$C$3:$K$1000,3,FALSE))</f>
        <v/>
      </c>
      <c r="F246" s="39" t="str">
        <f>IF(C246="","",VLOOKUP($C246,Home!$C$3:$K$1000,4,FALSE))</f>
        <v/>
      </c>
      <c r="G246" s="39" t="str">
        <f>IF(C246="","",VLOOKUP($C246,Home!$C$3:$K$1000,5,FALSE))</f>
        <v/>
      </c>
      <c r="H246" s="39" t="str">
        <f>IF(C246="","",VLOOKUP($C246,Home!$C$3:$K$1000,6,FALSE))</f>
        <v/>
      </c>
      <c r="I246" s="39" t="str">
        <f>IF(C246="","",VLOOKUP($C246,Home!$C$3:$K$1000,7,FALSE))</f>
        <v/>
      </c>
      <c r="J246" s="39" t="str">
        <f>IF(C246="","",VLOOKUP($C246,Home!$C$3:$K$1000,8,FALSE))</f>
        <v/>
      </c>
      <c r="K246" s="39" t="str">
        <f>IF(C246="","",VLOOKUP($C246,Home!$C$3:$K$1000,9,FALSE))</f>
        <v/>
      </c>
    </row>
    <row r="247" spans="1:11" s="38" customFormat="1" ht="15">
      <c r="A247" s="38" t="str">
        <f t="shared" si="3"/>
        <v/>
      </c>
      <c r="B247" s="38" t="str">
        <f>IF(C247="","",INDEX(Home!$B$3:$B$1000,MATCH('C1'!C247,num,0),1))</f>
        <v/>
      </c>
      <c r="C247" s="38" t="str">
        <f t="array" ref="C247">IF(ROWS(Home!$C$3:$C246)&lt;=COUNTIF(result,'C1'!$F$1),INDEX(num,SMALL(IF(result=$F$1,ROW(result)-ROW(Home!$C$3)+1),ROW(244:244))),"")</f>
        <v/>
      </c>
      <c r="D247" s="39" t="str">
        <f>IF(C247="","",VLOOKUP($C247,Home!$C$3:$K$1000,2,FALSE))</f>
        <v/>
      </c>
      <c r="E247" s="39" t="str">
        <f>IF(C247="","",VLOOKUP($C247,Home!$C$3:$K$1000,3,FALSE))</f>
        <v/>
      </c>
      <c r="F247" s="39" t="str">
        <f>IF(C247="","",VLOOKUP($C247,Home!$C$3:$K$1000,4,FALSE))</f>
        <v/>
      </c>
      <c r="G247" s="39" t="str">
        <f>IF(C247="","",VLOOKUP($C247,Home!$C$3:$K$1000,5,FALSE))</f>
        <v/>
      </c>
      <c r="H247" s="39" t="str">
        <f>IF(C247="","",VLOOKUP($C247,Home!$C$3:$K$1000,6,FALSE))</f>
        <v/>
      </c>
      <c r="I247" s="39" t="str">
        <f>IF(C247="","",VLOOKUP($C247,Home!$C$3:$K$1000,7,FALSE))</f>
        <v/>
      </c>
      <c r="J247" s="39" t="str">
        <f>IF(C247="","",VLOOKUP($C247,Home!$C$3:$K$1000,8,FALSE))</f>
        <v/>
      </c>
      <c r="K247" s="39" t="str">
        <f>IF(C247="","",VLOOKUP($C247,Home!$C$3:$K$1000,9,FALSE))</f>
        <v/>
      </c>
    </row>
    <row r="248" spans="1:11" s="38" customFormat="1" ht="15">
      <c r="A248" s="38" t="str">
        <f t="shared" si="3"/>
        <v/>
      </c>
      <c r="B248" s="38" t="str">
        <f>IF(C248="","",INDEX(Home!$B$3:$B$1000,MATCH('C1'!C248,num,0),1))</f>
        <v/>
      </c>
      <c r="C248" s="38" t="str">
        <f t="array" ref="C248">IF(ROWS(Home!$C$3:$C247)&lt;=COUNTIF(result,'C1'!$F$1),INDEX(num,SMALL(IF(result=$F$1,ROW(result)-ROW(Home!$C$3)+1),ROW(245:245))),"")</f>
        <v/>
      </c>
      <c r="D248" s="39" t="str">
        <f>IF(C248="","",VLOOKUP($C248,Home!$C$3:$K$1000,2,FALSE))</f>
        <v/>
      </c>
      <c r="E248" s="39" t="str">
        <f>IF(C248="","",VLOOKUP($C248,Home!$C$3:$K$1000,3,FALSE))</f>
        <v/>
      </c>
      <c r="F248" s="39" t="str">
        <f>IF(C248="","",VLOOKUP($C248,Home!$C$3:$K$1000,4,FALSE))</f>
        <v/>
      </c>
      <c r="G248" s="39" t="str">
        <f>IF(C248="","",VLOOKUP($C248,Home!$C$3:$K$1000,5,FALSE))</f>
        <v/>
      </c>
      <c r="H248" s="39" t="str">
        <f>IF(C248="","",VLOOKUP($C248,Home!$C$3:$K$1000,6,FALSE))</f>
        <v/>
      </c>
      <c r="I248" s="39" t="str">
        <f>IF(C248="","",VLOOKUP($C248,Home!$C$3:$K$1000,7,FALSE))</f>
        <v/>
      </c>
      <c r="J248" s="39" t="str">
        <f>IF(C248="","",VLOOKUP($C248,Home!$C$3:$K$1000,8,FALSE))</f>
        <v/>
      </c>
      <c r="K248" s="39" t="str">
        <f>IF(C248="","",VLOOKUP($C248,Home!$C$3:$K$1000,9,FALSE))</f>
        <v/>
      </c>
    </row>
    <row r="249" spans="1:11" s="38" customFormat="1" ht="15">
      <c r="A249" s="38" t="str">
        <f t="shared" si="3"/>
        <v/>
      </c>
      <c r="B249" s="38" t="str">
        <f>IF(C249="","",INDEX(Home!$B$3:$B$1000,MATCH('C1'!C249,num,0),1))</f>
        <v/>
      </c>
      <c r="C249" s="38" t="str">
        <f t="array" ref="C249">IF(ROWS(Home!$C$3:$C248)&lt;=COUNTIF(result,'C1'!$F$1),INDEX(num,SMALL(IF(result=$F$1,ROW(result)-ROW(Home!$C$3)+1),ROW(246:246))),"")</f>
        <v/>
      </c>
      <c r="D249" s="39" t="str">
        <f>IF(C249="","",VLOOKUP($C249,Home!$C$3:$K$1000,2,FALSE))</f>
        <v/>
      </c>
      <c r="E249" s="39" t="str">
        <f>IF(C249="","",VLOOKUP($C249,Home!$C$3:$K$1000,3,FALSE))</f>
        <v/>
      </c>
      <c r="F249" s="39" t="str">
        <f>IF(C249="","",VLOOKUP($C249,Home!$C$3:$K$1000,4,FALSE))</f>
        <v/>
      </c>
      <c r="G249" s="39" t="str">
        <f>IF(C249="","",VLOOKUP($C249,Home!$C$3:$K$1000,5,FALSE))</f>
        <v/>
      </c>
      <c r="H249" s="39" t="str">
        <f>IF(C249="","",VLOOKUP($C249,Home!$C$3:$K$1000,6,FALSE))</f>
        <v/>
      </c>
      <c r="I249" s="39" t="str">
        <f>IF(C249="","",VLOOKUP($C249,Home!$C$3:$K$1000,7,FALSE))</f>
        <v/>
      </c>
      <c r="J249" s="39" t="str">
        <f>IF(C249="","",VLOOKUP($C249,Home!$C$3:$K$1000,8,FALSE))</f>
        <v/>
      </c>
      <c r="K249" s="39" t="str">
        <f>IF(C249="","",VLOOKUP($C249,Home!$C$3:$K$1000,9,FALSE))</f>
        <v/>
      </c>
    </row>
    <row r="250" spans="1:11" s="38" customFormat="1" ht="15">
      <c r="A250" s="38" t="str">
        <f t="shared" si="3"/>
        <v/>
      </c>
      <c r="B250" s="38" t="str">
        <f>IF(C250="","",INDEX(Home!$B$3:$B$1000,MATCH('C1'!C250,num,0),1))</f>
        <v/>
      </c>
      <c r="C250" s="38" t="str">
        <f t="array" ref="C250">IF(ROWS(Home!$C$3:$C249)&lt;=COUNTIF(result,'C1'!$F$1),INDEX(num,SMALL(IF(result=$F$1,ROW(result)-ROW(Home!$C$3)+1),ROW(247:247))),"")</f>
        <v/>
      </c>
      <c r="D250" s="39" t="str">
        <f>IF(C250="","",VLOOKUP($C250,Home!$C$3:$K$1000,2,FALSE))</f>
        <v/>
      </c>
      <c r="E250" s="39" t="str">
        <f>IF(C250="","",VLOOKUP($C250,Home!$C$3:$K$1000,3,FALSE))</f>
        <v/>
      </c>
      <c r="F250" s="39" t="str">
        <f>IF(C250="","",VLOOKUP($C250,Home!$C$3:$K$1000,4,FALSE))</f>
        <v/>
      </c>
      <c r="G250" s="39" t="str">
        <f>IF(C250="","",VLOOKUP($C250,Home!$C$3:$K$1000,5,FALSE))</f>
        <v/>
      </c>
      <c r="H250" s="39" t="str">
        <f>IF(C250="","",VLOOKUP($C250,Home!$C$3:$K$1000,6,FALSE))</f>
        <v/>
      </c>
      <c r="I250" s="39" t="str">
        <f>IF(C250="","",VLOOKUP($C250,Home!$C$3:$K$1000,7,FALSE))</f>
        <v/>
      </c>
      <c r="J250" s="39" t="str">
        <f>IF(C250="","",VLOOKUP($C250,Home!$C$3:$K$1000,8,FALSE))</f>
        <v/>
      </c>
      <c r="K250" s="39" t="str">
        <f>IF(C250="","",VLOOKUP($C250,Home!$C$3:$K$1000,9,FALSE))</f>
        <v/>
      </c>
    </row>
    <row r="251" spans="1:11" s="38" customFormat="1" ht="15">
      <c r="A251" s="38" t="str">
        <f t="shared" si="3"/>
        <v/>
      </c>
      <c r="B251" s="38" t="str">
        <f>IF(C251="","",INDEX(Home!$B$3:$B$1000,MATCH('C1'!C251,num,0),1))</f>
        <v/>
      </c>
      <c r="C251" s="38" t="str">
        <f t="array" ref="C251">IF(ROWS(Home!$C$3:$C250)&lt;=COUNTIF(result,'C1'!$F$1),INDEX(num,SMALL(IF(result=$F$1,ROW(result)-ROW(Home!$C$3)+1),ROW(248:248))),"")</f>
        <v/>
      </c>
      <c r="D251" s="39" t="str">
        <f>IF(C251="","",VLOOKUP($C251,Home!$C$3:$K$1000,2,FALSE))</f>
        <v/>
      </c>
      <c r="E251" s="39" t="str">
        <f>IF(C251="","",VLOOKUP($C251,Home!$C$3:$K$1000,3,FALSE))</f>
        <v/>
      </c>
      <c r="F251" s="39" t="str">
        <f>IF(C251="","",VLOOKUP($C251,Home!$C$3:$K$1000,4,FALSE))</f>
        <v/>
      </c>
      <c r="G251" s="39" t="str">
        <f>IF(C251="","",VLOOKUP($C251,Home!$C$3:$K$1000,5,FALSE))</f>
        <v/>
      </c>
      <c r="H251" s="39" t="str">
        <f>IF(C251="","",VLOOKUP($C251,Home!$C$3:$K$1000,6,FALSE))</f>
        <v/>
      </c>
      <c r="I251" s="39" t="str">
        <f>IF(C251="","",VLOOKUP($C251,Home!$C$3:$K$1000,7,FALSE))</f>
        <v/>
      </c>
      <c r="J251" s="39" t="str">
        <f>IF(C251="","",VLOOKUP($C251,Home!$C$3:$K$1000,8,FALSE))</f>
        <v/>
      </c>
      <c r="K251" s="39" t="str">
        <f>IF(C251="","",VLOOKUP($C251,Home!$C$3:$K$1000,9,FALSE))</f>
        <v/>
      </c>
    </row>
    <row r="252" spans="1:11" s="38" customFormat="1" ht="15">
      <c r="A252" s="38" t="str">
        <f t="shared" si="3"/>
        <v/>
      </c>
      <c r="B252" s="38" t="str">
        <f>IF(C252="","",INDEX(Home!$B$3:$B$1000,MATCH('C1'!C252,num,0),1))</f>
        <v/>
      </c>
      <c r="C252" s="38" t="str">
        <f t="array" ref="C252">IF(ROWS(Home!$C$3:$C251)&lt;=COUNTIF(result,'C1'!$F$1),INDEX(num,SMALL(IF(result=$F$1,ROW(result)-ROW(Home!$C$3)+1),ROW(249:249))),"")</f>
        <v/>
      </c>
      <c r="D252" s="39" t="str">
        <f>IF(C252="","",VLOOKUP($C252,Home!$C$3:$K$1000,2,FALSE))</f>
        <v/>
      </c>
      <c r="E252" s="39" t="str">
        <f>IF(C252="","",VLOOKUP($C252,Home!$C$3:$K$1000,3,FALSE))</f>
        <v/>
      </c>
      <c r="F252" s="39" t="str">
        <f>IF(C252="","",VLOOKUP($C252,Home!$C$3:$K$1000,4,FALSE))</f>
        <v/>
      </c>
      <c r="G252" s="39" t="str">
        <f>IF(C252="","",VLOOKUP($C252,Home!$C$3:$K$1000,5,FALSE))</f>
        <v/>
      </c>
      <c r="H252" s="39" t="str">
        <f>IF(C252="","",VLOOKUP($C252,Home!$C$3:$K$1000,6,FALSE))</f>
        <v/>
      </c>
      <c r="I252" s="39" t="str">
        <f>IF(C252="","",VLOOKUP($C252,Home!$C$3:$K$1000,7,FALSE))</f>
        <v/>
      </c>
      <c r="J252" s="39" t="str">
        <f>IF(C252="","",VLOOKUP($C252,Home!$C$3:$K$1000,8,FALSE))</f>
        <v/>
      </c>
      <c r="K252" s="39" t="str">
        <f>IF(C252="","",VLOOKUP($C252,Home!$C$3:$K$1000,9,FALSE))</f>
        <v/>
      </c>
    </row>
    <row r="253" spans="1:11" s="38" customFormat="1" ht="15">
      <c r="A253" s="38" t="str">
        <f t="shared" si="3"/>
        <v/>
      </c>
      <c r="B253" s="38" t="str">
        <f>IF(C253="","",INDEX(Home!$B$3:$B$1000,MATCH('C1'!C253,num,0),1))</f>
        <v/>
      </c>
      <c r="C253" s="38" t="str">
        <f t="array" ref="C253">IF(ROWS(Home!$C$3:$C252)&lt;=COUNTIF(result,'C1'!$F$1),INDEX(num,SMALL(IF(result=$F$1,ROW(result)-ROW(Home!$C$3)+1),ROW(250:250))),"")</f>
        <v/>
      </c>
      <c r="D253" s="39" t="str">
        <f>IF(C253="","",VLOOKUP($C253,Home!$C$3:$K$1000,2,FALSE))</f>
        <v/>
      </c>
      <c r="E253" s="39" t="str">
        <f>IF(C253="","",VLOOKUP($C253,Home!$C$3:$K$1000,3,FALSE))</f>
        <v/>
      </c>
      <c r="F253" s="39" t="str">
        <f>IF(C253="","",VLOOKUP($C253,Home!$C$3:$K$1000,4,FALSE))</f>
        <v/>
      </c>
      <c r="G253" s="39" t="str">
        <f>IF(C253="","",VLOOKUP($C253,Home!$C$3:$K$1000,5,FALSE))</f>
        <v/>
      </c>
      <c r="H253" s="39" t="str">
        <f>IF(C253="","",VLOOKUP($C253,Home!$C$3:$K$1000,6,FALSE))</f>
        <v/>
      </c>
      <c r="I253" s="39" t="str">
        <f>IF(C253="","",VLOOKUP($C253,Home!$C$3:$K$1000,7,FALSE))</f>
        <v/>
      </c>
      <c r="J253" s="39" t="str">
        <f>IF(C253="","",VLOOKUP($C253,Home!$C$3:$K$1000,8,FALSE))</f>
        <v/>
      </c>
      <c r="K253" s="39" t="str">
        <f>IF(C253="","",VLOOKUP($C253,Home!$C$3:$K$1000,9,FALSE))</f>
        <v/>
      </c>
    </row>
    <row r="254" spans="1:11" s="38" customFormat="1" ht="15">
      <c r="A254" s="38" t="str">
        <f t="shared" si="3"/>
        <v/>
      </c>
      <c r="B254" s="38" t="str">
        <f>IF(C254="","",INDEX(Home!$B$3:$B$1000,MATCH('C1'!C254,num,0),1))</f>
        <v/>
      </c>
      <c r="C254" s="38" t="str">
        <f t="array" ref="C254">IF(ROWS(Home!$C$3:$C253)&lt;=COUNTIF(result,'C1'!$F$1),INDEX(num,SMALL(IF(result=$F$1,ROW(result)-ROW(Home!$C$3)+1),ROW(251:251))),"")</f>
        <v/>
      </c>
      <c r="D254" s="39" t="str">
        <f>IF(C254="","",VLOOKUP($C254,Home!$C$3:$K$1000,2,FALSE))</f>
        <v/>
      </c>
      <c r="E254" s="39" t="str">
        <f>IF(C254="","",VLOOKUP($C254,Home!$C$3:$K$1000,3,FALSE))</f>
        <v/>
      </c>
      <c r="F254" s="39" t="str">
        <f>IF(C254="","",VLOOKUP($C254,Home!$C$3:$K$1000,4,FALSE))</f>
        <v/>
      </c>
      <c r="G254" s="39" t="str">
        <f>IF(C254="","",VLOOKUP($C254,Home!$C$3:$K$1000,5,FALSE))</f>
        <v/>
      </c>
      <c r="H254" s="39" t="str">
        <f>IF(C254="","",VLOOKUP($C254,Home!$C$3:$K$1000,6,FALSE))</f>
        <v/>
      </c>
      <c r="I254" s="39" t="str">
        <f>IF(C254="","",VLOOKUP($C254,Home!$C$3:$K$1000,7,FALSE))</f>
        <v/>
      </c>
      <c r="J254" s="39" t="str">
        <f>IF(C254="","",VLOOKUP($C254,Home!$C$3:$K$1000,8,FALSE))</f>
        <v/>
      </c>
      <c r="K254" s="39" t="str">
        <f>IF(C254="","",VLOOKUP($C254,Home!$C$3:$K$1000,9,FALSE))</f>
        <v/>
      </c>
    </row>
    <row r="255" spans="1:11" s="38" customFormat="1" ht="15">
      <c r="A255" s="38" t="str">
        <f t="shared" si="3"/>
        <v/>
      </c>
      <c r="B255" s="38" t="str">
        <f>IF(C255="","",INDEX(Home!$B$3:$B$1000,MATCH('C1'!C255,num,0),1))</f>
        <v/>
      </c>
      <c r="C255" s="38" t="str">
        <f t="array" ref="C255">IF(ROWS(Home!$C$3:$C254)&lt;=COUNTIF(result,'C1'!$F$1),INDEX(num,SMALL(IF(result=$F$1,ROW(result)-ROW(Home!$C$3)+1),ROW(252:252))),"")</f>
        <v/>
      </c>
      <c r="D255" s="39" t="str">
        <f>IF(C255="","",VLOOKUP($C255,Home!$C$3:$K$1000,2,FALSE))</f>
        <v/>
      </c>
      <c r="E255" s="39" t="str">
        <f>IF(C255="","",VLOOKUP($C255,Home!$C$3:$K$1000,3,FALSE))</f>
        <v/>
      </c>
      <c r="F255" s="39" t="str">
        <f>IF(C255="","",VLOOKUP($C255,Home!$C$3:$K$1000,4,FALSE))</f>
        <v/>
      </c>
      <c r="G255" s="39" t="str">
        <f>IF(C255="","",VLOOKUP($C255,Home!$C$3:$K$1000,5,FALSE))</f>
        <v/>
      </c>
      <c r="H255" s="39" t="str">
        <f>IF(C255="","",VLOOKUP($C255,Home!$C$3:$K$1000,6,FALSE))</f>
        <v/>
      </c>
      <c r="I255" s="39" t="str">
        <f>IF(C255="","",VLOOKUP($C255,Home!$C$3:$K$1000,7,FALSE))</f>
        <v/>
      </c>
      <c r="J255" s="39" t="str">
        <f>IF(C255="","",VLOOKUP($C255,Home!$C$3:$K$1000,8,FALSE))</f>
        <v/>
      </c>
      <c r="K255" s="39" t="str">
        <f>IF(C255="","",VLOOKUP($C255,Home!$C$3:$K$1000,9,FALSE))</f>
        <v/>
      </c>
    </row>
    <row r="256" spans="1:11" s="38" customFormat="1" ht="15">
      <c r="A256" s="38" t="str">
        <f t="shared" si="3"/>
        <v/>
      </c>
      <c r="B256" s="38" t="str">
        <f>IF(C256="","",INDEX(Home!$B$3:$B$1000,MATCH('C1'!C256,num,0),1))</f>
        <v/>
      </c>
      <c r="C256" s="38" t="str">
        <f t="array" ref="C256">IF(ROWS(Home!$C$3:$C255)&lt;=COUNTIF(result,'C1'!$F$1),INDEX(num,SMALL(IF(result=$F$1,ROW(result)-ROW(Home!$C$3)+1),ROW(253:253))),"")</f>
        <v/>
      </c>
      <c r="D256" s="39" t="str">
        <f>IF(C256="","",VLOOKUP($C256,Home!$C$3:$K$1000,2,FALSE))</f>
        <v/>
      </c>
      <c r="E256" s="39" t="str">
        <f>IF(C256="","",VLOOKUP($C256,Home!$C$3:$K$1000,3,FALSE))</f>
        <v/>
      </c>
      <c r="F256" s="39" t="str">
        <f>IF(C256="","",VLOOKUP($C256,Home!$C$3:$K$1000,4,FALSE))</f>
        <v/>
      </c>
      <c r="G256" s="39" t="str">
        <f>IF(C256="","",VLOOKUP($C256,Home!$C$3:$K$1000,5,FALSE))</f>
        <v/>
      </c>
      <c r="H256" s="39" t="str">
        <f>IF(C256="","",VLOOKUP($C256,Home!$C$3:$K$1000,6,FALSE))</f>
        <v/>
      </c>
      <c r="I256" s="39" t="str">
        <f>IF(C256="","",VLOOKUP($C256,Home!$C$3:$K$1000,7,FALSE))</f>
        <v/>
      </c>
      <c r="J256" s="39" t="str">
        <f>IF(C256="","",VLOOKUP($C256,Home!$C$3:$K$1000,8,FALSE))</f>
        <v/>
      </c>
      <c r="K256" s="39" t="str">
        <f>IF(C256="","",VLOOKUP($C256,Home!$C$3:$K$1000,9,FALSE))</f>
        <v/>
      </c>
    </row>
    <row r="257" spans="1:11" s="38" customFormat="1" ht="15">
      <c r="A257" s="38" t="str">
        <f t="shared" si="3"/>
        <v/>
      </c>
      <c r="B257" s="38" t="str">
        <f>IF(C257="","",INDEX(Home!$B$3:$B$1000,MATCH('C1'!C257,num,0),1))</f>
        <v/>
      </c>
      <c r="C257" s="38" t="str">
        <f t="array" ref="C257">IF(ROWS(Home!$C$3:$C256)&lt;=COUNTIF(result,'C1'!$F$1),INDEX(num,SMALL(IF(result=$F$1,ROW(result)-ROW(Home!$C$3)+1),ROW(254:254))),"")</f>
        <v/>
      </c>
      <c r="D257" s="39" t="str">
        <f>IF(C257="","",VLOOKUP($C257,Home!$C$3:$K$1000,2,FALSE))</f>
        <v/>
      </c>
      <c r="E257" s="39" t="str">
        <f>IF(C257="","",VLOOKUP($C257,Home!$C$3:$K$1000,3,FALSE))</f>
        <v/>
      </c>
      <c r="F257" s="39" t="str">
        <f>IF(C257="","",VLOOKUP($C257,Home!$C$3:$K$1000,4,FALSE))</f>
        <v/>
      </c>
      <c r="G257" s="39" t="str">
        <f>IF(C257="","",VLOOKUP($C257,Home!$C$3:$K$1000,5,FALSE))</f>
        <v/>
      </c>
      <c r="H257" s="39" t="str">
        <f>IF(C257="","",VLOOKUP($C257,Home!$C$3:$K$1000,6,FALSE))</f>
        <v/>
      </c>
      <c r="I257" s="39" t="str">
        <f>IF(C257="","",VLOOKUP($C257,Home!$C$3:$K$1000,7,FALSE))</f>
        <v/>
      </c>
      <c r="J257" s="39" t="str">
        <f>IF(C257="","",VLOOKUP($C257,Home!$C$3:$K$1000,8,FALSE))</f>
        <v/>
      </c>
      <c r="K257" s="39" t="str">
        <f>IF(C257="","",VLOOKUP($C257,Home!$C$3:$K$1000,9,FALSE))</f>
        <v/>
      </c>
    </row>
    <row r="258" spans="1:11" s="38" customFormat="1" ht="15">
      <c r="A258" s="38" t="str">
        <f t="shared" si="3"/>
        <v/>
      </c>
      <c r="B258" s="38" t="str">
        <f>IF(C258="","",INDEX(Home!$B$3:$B$1000,MATCH('C1'!C258,num,0),1))</f>
        <v/>
      </c>
      <c r="C258" s="38" t="str">
        <f t="array" ref="C258">IF(ROWS(Home!$C$3:$C257)&lt;=COUNTIF(result,'C1'!$F$1),INDEX(num,SMALL(IF(result=$F$1,ROW(result)-ROW(Home!$C$3)+1),ROW(255:255))),"")</f>
        <v/>
      </c>
      <c r="D258" s="39" t="str">
        <f>IF(C258="","",VLOOKUP($C258,Home!$C$3:$K$1000,2,FALSE))</f>
        <v/>
      </c>
      <c r="E258" s="39" t="str">
        <f>IF(C258="","",VLOOKUP($C258,Home!$C$3:$K$1000,3,FALSE))</f>
        <v/>
      </c>
      <c r="F258" s="39" t="str">
        <f>IF(C258="","",VLOOKUP($C258,Home!$C$3:$K$1000,4,FALSE))</f>
        <v/>
      </c>
      <c r="G258" s="39" t="str">
        <f>IF(C258="","",VLOOKUP($C258,Home!$C$3:$K$1000,5,FALSE))</f>
        <v/>
      </c>
      <c r="H258" s="39" t="str">
        <f>IF(C258="","",VLOOKUP($C258,Home!$C$3:$K$1000,6,FALSE))</f>
        <v/>
      </c>
      <c r="I258" s="39" t="str">
        <f>IF(C258="","",VLOOKUP($C258,Home!$C$3:$K$1000,7,FALSE))</f>
        <v/>
      </c>
      <c r="J258" s="39" t="str">
        <f>IF(C258="","",VLOOKUP($C258,Home!$C$3:$K$1000,8,FALSE))</f>
        <v/>
      </c>
      <c r="K258" s="39" t="str">
        <f>IF(C258="","",VLOOKUP($C258,Home!$C$3:$K$1000,9,FALSE))</f>
        <v/>
      </c>
    </row>
    <row r="259" spans="1:11" s="38" customFormat="1" ht="15">
      <c r="A259" s="38" t="str">
        <f t="shared" si="3"/>
        <v/>
      </c>
      <c r="B259" s="38" t="str">
        <f>IF(C259="","",INDEX(Home!$B$3:$B$1000,MATCH('C1'!C259,num,0),1))</f>
        <v/>
      </c>
      <c r="C259" s="38" t="str">
        <f t="array" ref="C259">IF(ROWS(Home!$C$3:$C258)&lt;=COUNTIF(result,'C1'!$F$1),INDEX(num,SMALL(IF(result=$F$1,ROW(result)-ROW(Home!$C$3)+1),ROW(256:256))),"")</f>
        <v/>
      </c>
      <c r="D259" s="39" t="str">
        <f>IF(C259="","",VLOOKUP($C259,Home!$C$3:$K$1000,2,FALSE))</f>
        <v/>
      </c>
      <c r="E259" s="39" t="str">
        <f>IF(C259="","",VLOOKUP($C259,Home!$C$3:$K$1000,3,FALSE))</f>
        <v/>
      </c>
      <c r="F259" s="39" t="str">
        <f>IF(C259="","",VLOOKUP($C259,Home!$C$3:$K$1000,4,FALSE))</f>
        <v/>
      </c>
      <c r="G259" s="39" t="str">
        <f>IF(C259="","",VLOOKUP($C259,Home!$C$3:$K$1000,5,FALSE))</f>
        <v/>
      </c>
      <c r="H259" s="39" t="str">
        <f>IF(C259="","",VLOOKUP($C259,Home!$C$3:$K$1000,6,FALSE))</f>
        <v/>
      </c>
      <c r="I259" s="39" t="str">
        <f>IF(C259="","",VLOOKUP($C259,Home!$C$3:$K$1000,7,FALSE))</f>
        <v/>
      </c>
      <c r="J259" s="39" t="str">
        <f>IF(C259="","",VLOOKUP($C259,Home!$C$3:$K$1000,8,FALSE))</f>
        <v/>
      </c>
      <c r="K259" s="39" t="str">
        <f>IF(C259="","",VLOOKUP($C259,Home!$C$3:$K$1000,9,FALSE))</f>
        <v/>
      </c>
    </row>
    <row r="260" spans="1:11" s="38" customFormat="1" ht="15">
      <c r="A260" s="38" t="str">
        <f t="shared" si="3"/>
        <v/>
      </c>
      <c r="B260" s="38" t="str">
        <f>IF(C260="","",INDEX(Home!$B$3:$B$1000,MATCH('C1'!C260,num,0),1))</f>
        <v/>
      </c>
      <c r="C260" s="38" t="str">
        <f t="array" ref="C260">IF(ROWS(Home!$C$3:$C259)&lt;=COUNTIF(result,'C1'!$F$1),INDEX(num,SMALL(IF(result=$F$1,ROW(result)-ROW(Home!$C$3)+1),ROW(257:257))),"")</f>
        <v/>
      </c>
      <c r="D260" s="39" t="str">
        <f>IF(C260="","",VLOOKUP($C260,Home!$C$3:$K$1000,2,FALSE))</f>
        <v/>
      </c>
      <c r="E260" s="39" t="str">
        <f>IF(C260="","",VLOOKUP($C260,Home!$C$3:$K$1000,3,FALSE))</f>
        <v/>
      </c>
      <c r="F260" s="39" t="str">
        <f>IF(C260="","",VLOOKUP($C260,Home!$C$3:$K$1000,4,FALSE))</f>
        <v/>
      </c>
      <c r="G260" s="39" t="str">
        <f>IF(C260="","",VLOOKUP($C260,Home!$C$3:$K$1000,5,FALSE))</f>
        <v/>
      </c>
      <c r="H260" s="39" t="str">
        <f>IF(C260="","",VLOOKUP($C260,Home!$C$3:$K$1000,6,FALSE))</f>
        <v/>
      </c>
      <c r="I260" s="39" t="str">
        <f>IF(C260="","",VLOOKUP($C260,Home!$C$3:$K$1000,7,FALSE))</f>
        <v/>
      </c>
      <c r="J260" s="39" t="str">
        <f>IF(C260="","",VLOOKUP($C260,Home!$C$3:$K$1000,8,FALSE))</f>
        <v/>
      </c>
      <c r="K260" s="39" t="str">
        <f>IF(C260="","",VLOOKUP($C260,Home!$C$3:$K$1000,9,FALSE))</f>
        <v/>
      </c>
    </row>
    <row r="261" spans="1:11" s="38" customFormat="1" ht="15">
      <c r="A261" s="38" t="str">
        <f t="shared" si="3"/>
        <v/>
      </c>
      <c r="B261" s="38" t="str">
        <f>IF(C261="","",INDEX(Home!$B$3:$B$1000,MATCH('C1'!C261,num,0),1))</f>
        <v/>
      </c>
      <c r="C261" s="38" t="str">
        <f t="array" ref="C261">IF(ROWS(Home!$C$3:$C260)&lt;=COUNTIF(result,'C1'!$F$1),INDEX(num,SMALL(IF(result=$F$1,ROW(result)-ROW(Home!$C$3)+1),ROW(258:258))),"")</f>
        <v/>
      </c>
      <c r="D261" s="39" t="str">
        <f>IF(C261="","",VLOOKUP($C261,Home!$C$3:$K$1000,2,FALSE))</f>
        <v/>
      </c>
      <c r="E261" s="39" t="str">
        <f>IF(C261="","",VLOOKUP($C261,Home!$C$3:$K$1000,3,FALSE))</f>
        <v/>
      </c>
      <c r="F261" s="39" t="str">
        <f>IF(C261="","",VLOOKUP($C261,Home!$C$3:$K$1000,4,FALSE))</f>
        <v/>
      </c>
      <c r="G261" s="39" t="str">
        <f>IF(C261="","",VLOOKUP($C261,Home!$C$3:$K$1000,5,FALSE))</f>
        <v/>
      </c>
      <c r="H261" s="39" t="str">
        <f>IF(C261="","",VLOOKUP($C261,Home!$C$3:$K$1000,6,FALSE))</f>
        <v/>
      </c>
      <c r="I261" s="39" t="str">
        <f>IF(C261="","",VLOOKUP($C261,Home!$C$3:$K$1000,7,FALSE))</f>
        <v/>
      </c>
      <c r="J261" s="39" t="str">
        <f>IF(C261="","",VLOOKUP($C261,Home!$C$3:$K$1000,8,FALSE))</f>
        <v/>
      </c>
      <c r="K261" s="39" t="str">
        <f>IF(C261="","",VLOOKUP($C261,Home!$C$3:$K$1000,9,FALSE))</f>
        <v/>
      </c>
    </row>
    <row r="262" spans="1:11" s="38" customFormat="1" ht="15">
      <c r="A262" s="38" t="str">
        <f t="shared" ref="A262:A325" si="4">IF(C262="","",A261+1)</f>
        <v/>
      </c>
      <c r="B262" s="38" t="str">
        <f>IF(C262="","",INDEX(Home!$B$3:$B$1000,MATCH('C1'!C262,num,0),1))</f>
        <v/>
      </c>
      <c r="C262" s="38" t="str">
        <f t="array" ref="C262">IF(ROWS(Home!$C$3:$C261)&lt;=COUNTIF(result,'C1'!$F$1),INDEX(num,SMALL(IF(result=$F$1,ROW(result)-ROW(Home!$C$3)+1),ROW(259:259))),"")</f>
        <v/>
      </c>
      <c r="D262" s="39" t="str">
        <f>IF(C262="","",VLOOKUP($C262,Home!$C$3:$K$1000,2,FALSE))</f>
        <v/>
      </c>
      <c r="E262" s="39" t="str">
        <f>IF(C262="","",VLOOKUP($C262,Home!$C$3:$K$1000,3,FALSE))</f>
        <v/>
      </c>
      <c r="F262" s="39" t="str">
        <f>IF(C262="","",VLOOKUP($C262,Home!$C$3:$K$1000,4,FALSE))</f>
        <v/>
      </c>
      <c r="G262" s="39" t="str">
        <f>IF(C262="","",VLOOKUP($C262,Home!$C$3:$K$1000,5,FALSE))</f>
        <v/>
      </c>
      <c r="H262" s="39" t="str">
        <f>IF(C262="","",VLOOKUP($C262,Home!$C$3:$K$1000,6,FALSE))</f>
        <v/>
      </c>
      <c r="I262" s="39" t="str">
        <f>IF(C262="","",VLOOKUP($C262,Home!$C$3:$K$1000,7,FALSE))</f>
        <v/>
      </c>
      <c r="J262" s="39" t="str">
        <f>IF(C262="","",VLOOKUP($C262,Home!$C$3:$K$1000,8,FALSE))</f>
        <v/>
      </c>
      <c r="K262" s="39" t="str">
        <f>IF(C262="","",VLOOKUP($C262,Home!$C$3:$K$1000,9,FALSE))</f>
        <v/>
      </c>
    </row>
    <row r="263" spans="1:11" s="38" customFormat="1" ht="15">
      <c r="A263" s="38" t="str">
        <f t="shared" si="4"/>
        <v/>
      </c>
      <c r="B263" s="38" t="str">
        <f>IF(C263="","",INDEX(Home!$B$3:$B$1000,MATCH('C1'!C263,num,0),1))</f>
        <v/>
      </c>
      <c r="C263" s="38" t="str">
        <f t="array" ref="C263">IF(ROWS(Home!$C$3:$C262)&lt;=COUNTIF(result,'C1'!$F$1),INDEX(num,SMALL(IF(result=$F$1,ROW(result)-ROW(Home!$C$3)+1),ROW(260:260))),"")</f>
        <v/>
      </c>
      <c r="D263" s="39" t="str">
        <f>IF(C263="","",VLOOKUP($C263,Home!$C$3:$K$1000,2,FALSE))</f>
        <v/>
      </c>
      <c r="E263" s="39" t="str">
        <f>IF(C263="","",VLOOKUP($C263,Home!$C$3:$K$1000,3,FALSE))</f>
        <v/>
      </c>
      <c r="F263" s="39" t="str">
        <f>IF(C263="","",VLOOKUP($C263,Home!$C$3:$K$1000,4,FALSE))</f>
        <v/>
      </c>
      <c r="G263" s="39" t="str">
        <f>IF(C263="","",VLOOKUP($C263,Home!$C$3:$K$1000,5,FALSE))</f>
        <v/>
      </c>
      <c r="H263" s="39" t="str">
        <f>IF(C263="","",VLOOKUP($C263,Home!$C$3:$K$1000,6,FALSE))</f>
        <v/>
      </c>
      <c r="I263" s="39" t="str">
        <f>IF(C263="","",VLOOKUP($C263,Home!$C$3:$K$1000,7,FALSE))</f>
        <v/>
      </c>
      <c r="J263" s="39" t="str">
        <f>IF(C263="","",VLOOKUP($C263,Home!$C$3:$K$1000,8,FALSE))</f>
        <v/>
      </c>
      <c r="K263" s="39" t="str">
        <f>IF(C263="","",VLOOKUP($C263,Home!$C$3:$K$1000,9,FALSE))</f>
        <v/>
      </c>
    </row>
    <row r="264" spans="1:11" s="38" customFormat="1" ht="15">
      <c r="A264" s="38" t="str">
        <f t="shared" si="4"/>
        <v/>
      </c>
      <c r="B264" s="38" t="str">
        <f>IF(C264="","",INDEX(Home!$B$3:$B$1000,MATCH('C1'!C264,num,0),1))</f>
        <v/>
      </c>
      <c r="C264" s="38" t="str">
        <f t="array" ref="C264">IF(ROWS(Home!$C$3:$C263)&lt;=COUNTIF(result,'C1'!$F$1),INDEX(num,SMALL(IF(result=$F$1,ROW(result)-ROW(Home!$C$3)+1),ROW(261:261))),"")</f>
        <v/>
      </c>
      <c r="D264" s="39" t="str">
        <f>IF(C264="","",VLOOKUP($C264,Home!$C$3:$K$1000,2,FALSE))</f>
        <v/>
      </c>
      <c r="E264" s="39" t="str">
        <f>IF(C264="","",VLOOKUP($C264,Home!$C$3:$K$1000,3,FALSE))</f>
        <v/>
      </c>
      <c r="F264" s="39" t="str">
        <f>IF(C264="","",VLOOKUP($C264,Home!$C$3:$K$1000,4,FALSE))</f>
        <v/>
      </c>
      <c r="G264" s="39" t="str">
        <f>IF(C264="","",VLOOKUP($C264,Home!$C$3:$K$1000,5,FALSE))</f>
        <v/>
      </c>
      <c r="H264" s="39" t="str">
        <f>IF(C264="","",VLOOKUP($C264,Home!$C$3:$K$1000,6,FALSE))</f>
        <v/>
      </c>
      <c r="I264" s="39" t="str">
        <f>IF(C264="","",VLOOKUP($C264,Home!$C$3:$K$1000,7,FALSE))</f>
        <v/>
      </c>
      <c r="J264" s="39" t="str">
        <f>IF(C264="","",VLOOKUP($C264,Home!$C$3:$K$1000,8,FALSE))</f>
        <v/>
      </c>
      <c r="K264" s="39" t="str">
        <f>IF(C264="","",VLOOKUP($C264,Home!$C$3:$K$1000,9,FALSE))</f>
        <v/>
      </c>
    </row>
    <row r="265" spans="1:11" s="38" customFormat="1" ht="15">
      <c r="A265" s="38" t="str">
        <f t="shared" si="4"/>
        <v/>
      </c>
      <c r="B265" s="38" t="str">
        <f>IF(C265="","",INDEX(Home!$B$3:$B$1000,MATCH('C1'!C265,num,0),1))</f>
        <v/>
      </c>
      <c r="C265" s="38" t="str">
        <f t="array" ref="C265">IF(ROWS(Home!$C$3:$C264)&lt;=COUNTIF(result,'C1'!$F$1),INDEX(num,SMALL(IF(result=$F$1,ROW(result)-ROW(Home!$C$3)+1),ROW(262:262))),"")</f>
        <v/>
      </c>
      <c r="D265" s="39" t="str">
        <f>IF(C265="","",VLOOKUP($C265,Home!$C$3:$K$1000,2,FALSE))</f>
        <v/>
      </c>
      <c r="E265" s="39" t="str">
        <f>IF(C265="","",VLOOKUP($C265,Home!$C$3:$K$1000,3,FALSE))</f>
        <v/>
      </c>
      <c r="F265" s="39" t="str">
        <f>IF(C265="","",VLOOKUP($C265,Home!$C$3:$K$1000,4,FALSE))</f>
        <v/>
      </c>
      <c r="G265" s="39" t="str">
        <f>IF(C265="","",VLOOKUP($C265,Home!$C$3:$K$1000,5,FALSE))</f>
        <v/>
      </c>
      <c r="H265" s="39" t="str">
        <f>IF(C265="","",VLOOKUP($C265,Home!$C$3:$K$1000,6,FALSE))</f>
        <v/>
      </c>
      <c r="I265" s="39" t="str">
        <f>IF(C265="","",VLOOKUP($C265,Home!$C$3:$K$1000,7,FALSE))</f>
        <v/>
      </c>
      <c r="J265" s="39" t="str">
        <f>IF(C265="","",VLOOKUP($C265,Home!$C$3:$K$1000,8,FALSE))</f>
        <v/>
      </c>
      <c r="K265" s="39" t="str">
        <f>IF(C265="","",VLOOKUP($C265,Home!$C$3:$K$1000,9,FALSE))</f>
        <v/>
      </c>
    </row>
    <row r="266" spans="1:11" s="38" customFormat="1" ht="15">
      <c r="A266" s="38" t="str">
        <f t="shared" si="4"/>
        <v/>
      </c>
      <c r="B266" s="38" t="str">
        <f>IF(C266="","",INDEX(Home!$B$3:$B$1000,MATCH('C1'!C266,num,0),1))</f>
        <v/>
      </c>
      <c r="C266" s="38" t="str">
        <f t="array" ref="C266">IF(ROWS(Home!$C$3:$C265)&lt;=COUNTIF(result,'C1'!$F$1),INDEX(num,SMALL(IF(result=$F$1,ROW(result)-ROW(Home!$C$3)+1),ROW(263:263))),"")</f>
        <v/>
      </c>
      <c r="D266" s="39" t="str">
        <f>IF(C266="","",VLOOKUP($C266,Home!$C$3:$K$1000,2,FALSE))</f>
        <v/>
      </c>
      <c r="E266" s="39" t="str">
        <f>IF(C266="","",VLOOKUP($C266,Home!$C$3:$K$1000,3,FALSE))</f>
        <v/>
      </c>
      <c r="F266" s="39" t="str">
        <f>IF(C266="","",VLOOKUP($C266,Home!$C$3:$K$1000,4,FALSE))</f>
        <v/>
      </c>
      <c r="G266" s="39" t="str">
        <f>IF(C266="","",VLOOKUP($C266,Home!$C$3:$K$1000,5,FALSE))</f>
        <v/>
      </c>
      <c r="H266" s="39" t="str">
        <f>IF(C266="","",VLOOKUP($C266,Home!$C$3:$K$1000,6,FALSE))</f>
        <v/>
      </c>
      <c r="I266" s="39" t="str">
        <f>IF(C266="","",VLOOKUP($C266,Home!$C$3:$K$1000,7,FALSE))</f>
        <v/>
      </c>
      <c r="J266" s="39" t="str">
        <f>IF(C266="","",VLOOKUP($C266,Home!$C$3:$K$1000,8,FALSE))</f>
        <v/>
      </c>
      <c r="K266" s="39" t="str">
        <f>IF(C266="","",VLOOKUP($C266,Home!$C$3:$K$1000,9,FALSE))</f>
        <v/>
      </c>
    </row>
    <row r="267" spans="1:11" s="38" customFormat="1" ht="15">
      <c r="A267" s="38" t="str">
        <f t="shared" si="4"/>
        <v/>
      </c>
      <c r="B267" s="38" t="str">
        <f>IF(C267="","",INDEX(Home!$B$3:$B$1000,MATCH('C1'!C267,num,0),1))</f>
        <v/>
      </c>
      <c r="C267" s="38" t="str">
        <f t="array" ref="C267">IF(ROWS(Home!$C$3:$C266)&lt;=COUNTIF(result,'C1'!$F$1),INDEX(num,SMALL(IF(result=$F$1,ROW(result)-ROW(Home!$C$3)+1),ROW(264:264))),"")</f>
        <v/>
      </c>
      <c r="D267" s="39" t="str">
        <f>IF(C267="","",VLOOKUP($C267,Home!$C$3:$K$1000,2,FALSE))</f>
        <v/>
      </c>
      <c r="E267" s="39" t="str">
        <f>IF(C267="","",VLOOKUP($C267,Home!$C$3:$K$1000,3,FALSE))</f>
        <v/>
      </c>
      <c r="F267" s="39" t="str">
        <f>IF(C267="","",VLOOKUP($C267,Home!$C$3:$K$1000,4,FALSE))</f>
        <v/>
      </c>
      <c r="G267" s="39" t="str">
        <f>IF(C267="","",VLOOKUP($C267,Home!$C$3:$K$1000,5,FALSE))</f>
        <v/>
      </c>
      <c r="H267" s="39" t="str">
        <f>IF(C267="","",VLOOKUP($C267,Home!$C$3:$K$1000,6,FALSE))</f>
        <v/>
      </c>
      <c r="I267" s="39" t="str">
        <f>IF(C267="","",VLOOKUP($C267,Home!$C$3:$K$1000,7,FALSE))</f>
        <v/>
      </c>
      <c r="J267" s="39" t="str">
        <f>IF(C267="","",VLOOKUP($C267,Home!$C$3:$K$1000,8,FALSE))</f>
        <v/>
      </c>
      <c r="K267" s="39" t="str">
        <f>IF(C267="","",VLOOKUP($C267,Home!$C$3:$K$1000,9,FALSE))</f>
        <v/>
      </c>
    </row>
    <row r="268" spans="1:11" s="38" customFormat="1" ht="15">
      <c r="A268" s="38" t="str">
        <f t="shared" si="4"/>
        <v/>
      </c>
      <c r="B268" s="38" t="str">
        <f>IF(C268="","",INDEX(Home!$B$3:$B$1000,MATCH('C1'!C268,num,0),1))</f>
        <v/>
      </c>
      <c r="C268" s="38" t="str">
        <f t="array" ref="C268">IF(ROWS(Home!$C$3:$C267)&lt;=COUNTIF(result,'C1'!$F$1),INDEX(num,SMALL(IF(result=$F$1,ROW(result)-ROW(Home!$C$3)+1),ROW(265:265))),"")</f>
        <v/>
      </c>
      <c r="D268" s="39" t="str">
        <f>IF(C268="","",VLOOKUP($C268,Home!$C$3:$K$1000,2,FALSE))</f>
        <v/>
      </c>
      <c r="E268" s="39" t="str">
        <f>IF(C268="","",VLOOKUP($C268,Home!$C$3:$K$1000,3,FALSE))</f>
        <v/>
      </c>
      <c r="F268" s="39" t="str">
        <f>IF(C268="","",VLOOKUP($C268,Home!$C$3:$K$1000,4,FALSE))</f>
        <v/>
      </c>
      <c r="G268" s="39" t="str">
        <f>IF(C268="","",VLOOKUP($C268,Home!$C$3:$K$1000,5,FALSE))</f>
        <v/>
      </c>
      <c r="H268" s="39" t="str">
        <f>IF(C268="","",VLOOKUP($C268,Home!$C$3:$K$1000,6,FALSE))</f>
        <v/>
      </c>
      <c r="I268" s="39" t="str">
        <f>IF(C268="","",VLOOKUP($C268,Home!$C$3:$K$1000,7,FALSE))</f>
        <v/>
      </c>
      <c r="J268" s="39" t="str">
        <f>IF(C268="","",VLOOKUP($C268,Home!$C$3:$K$1000,8,FALSE))</f>
        <v/>
      </c>
      <c r="K268" s="39" t="str">
        <f>IF(C268="","",VLOOKUP($C268,Home!$C$3:$K$1000,9,FALSE))</f>
        <v/>
      </c>
    </row>
    <row r="269" spans="1:11" s="38" customFormat="1" ht="15">
      <c r="A269" s="38" t="str">
        <f t="shared" si="4"/>
        <v/>
      </c>
      <c r="B269" s="38" t="str">
        <f>IF(C269="","",INDEX(Home!$B$3:$B$1000,MATCH('C1'!C269,num,0),1))</f>
        <v/>
      </c>
      <c r="C269" s="38" t="str">
        <f t="array" ref="C269">IF(ROWS(Home!$C$3:$C268)&lt;=COUNTIF(result,'C1'!$F$1),INDEX(num,SMALL(IF(result=$F$1,ROW(result)-ROW(Home!$C$3)+1),ROW(266:266))),"")</f>
        <v/>
      </c>
      <c r="D269" s="39" t="str">
        <f>IF(C269="","",VLOOKUP($C269,Home!$C$3:$K$1000,2,FALSE))</f>
        <v/>
      </c>
      <c r="E269" s="39" t="str">
        <f>IF(C269="","",VLOOKUP($C269,Home!$C$3:$K$1000,3,FALSE))</f>
        <v/>
      </c>
      <c r="F269" s="39" t="str">
        <f>IF(C269="","",VLOOKUP($C269,Home!$C$3:$K$1000,4,FALSE))</f>
        <v/>
      </c>
      <c r="G269" s="39" t="str">
        <f>IF(C269="","",VLOOKUP($C269,Home!$C$3:$K$1000,5,FALSE))</f>
        <v/>
      </c>
      <c r="H269" s="39" t="str">
        <f>IF(C269="","",VLOOKUP($C269,Home!$C$3:$K$1000,6,FALSE))</f>
        <v/>
      </c>
      <c r="I269" s="39" t="str">
        <f>IF(C269="","",VLOOKUP($C269,Home!$C$3:$K$1000,7,FALSE))</f>
        <v/>
      </c>
      <c r="J269" s="39" t="str">
        <f>IF(C269="","",VLOOKUP($C269,Home!$C$3:$K$1000,8,FALSE))</f>
        <v/>
      </c>
      <c r="K269" s="39" t="str">
        <f>IF(C269="","",VLOOKUP($C269,Home!$C$3:$K$1000,9,FALSE))</f>
        <v/>
      </c>
    </row>
    <row r="270" spans="1:11" s="38" customFormat="1" ht="15">
      <c r="A270" s="38" t="str">
        <f t="shared" si="4"/>
        <v/>
      </c>
      <c r="B270" s="38" t="str">
        <f>IF(C270="","",INDEX(Home!$B$3:$B$1000,MATCH('C1'!C270,num,0),1))</f>
        <v/>
      </c>
      <c r="C270" s="38" t="str">
        <f t="array" ref="C270">IF(ROWS(Home!$C$3:$C269)&lt;=COUNTIF(result,'C1'!$F$1),INDEX(num,SMALL(IF(result=$F$1,ROW(result)-ROW(Home!$C$3)+1),ROW(267:267))),"")</f>
        <v/>
      </c>
      <c r="D270" s="39" t="str">
        <f>IF(C270="","",VLOOKUP($C270,Home!$C$3:$K$1000,2,FALSE))</f>
        <v/>
      </c>
      <c r="E270" s="39" t="str">
        <f>IF(C270="","",VLOOKUP($C270,Home!$C$3:$K$1000,3,FALSE))</f>
        <v/>
      </c>
      <c r="F270" s="39" t="str">
        <f>IF(C270="","",VLOOKUP($C270,Home!$C$3:$K$1000,4,FALSE))</f>
        <v/>
      </c>
      <c r="G270" s="39" t="str">
        <f>IF(C270="","",VLOOKUP($C270,Home!$C$3:$K$1000,5,FALSE))</f>
        <v/>
      </c>
      <c r="H270" s="39" t="str">
        <f>IF(C270="","",VLOOKUP($C270,Home!$C$3:$K$1000,6,FALSE))</f>
        <v/>
      </c>
      <c r="I270" s="39" t="str">
        <f>IF(C270="","",VLOOKUP($C270,Home!$C$3:$K$1000,7,FALSE))</f>
        <v/>
      </c>
      <c r="J270" s="39" t="str">
        <f>IF(C270="","",VLOOKUP($C270,Home!$C$3:$K$1000,8,FALSE))</f>
        <v/>
      </c>
      <c r="K270" s="39" t="str">
        <f>IF(C270="","",VLOOKUP($C270,Home!$C$3:$K$1000,9,FALSE))</f>
        <v/>
      </c>
    </row>
    <row r="271" spans="1:11" s="38" customFormat="1" ht="15">
      <c r="A271" s="38" t="str">
        <f t="shared" si="4"/>
        <v/>
      </c>
      <c r="B271" s="38" t="str">
        <f>IF(C271="","",INDEX(Home!$B$3:$B$1000,MATCH('C1'!C271,num,0),1))</f>
        <v/>
      </c>
      <c r="C271" s="38" t="str">
        <f t="array" ref="C271">IF(ROWS(Home!$C$3:$C270)&lt;=COUNTIF(result,'C1'!$F$1),INDEX(num,SMALL(IF(result=$F$1,ROW(result)-ROW(Home!$C$3)+1),ROW(268:268))),"")</f>
        <v/>
      </c>
      <c r="D271" s="39" t="str">
        <f>IF(C271="","",VLOOKUP($C271,Home!$C$3:$K$1000,2,FALSE))</f>
        <v/>
      </c>
      <c r="E271" s="39" t="str">
        <f>IF(C271="","",VLOOKUP($C271,Home!$C$3:$K$1000,3,FALSE))</f>
        <v/>
      </c>
      <c r="F271" s="39" t="str">
        <f>IF(C271="","",VLOOKUP($C271,Home!$C$3:$K$1000,4,FALSE))</f>
        <v/>
      </c>
      <c r="G271" s="39" t="str">
        <f>IF(C271="","",VLOOKUP($C271,Home!$C$3:$K$1000,5,FALSE))</f>
        <v/>
      </c>
      <c r="H271" s="39" t="str">
        <f>IF(C271="","",VLOOKUP($C271,Home!$C$3:$K$1000,6,FALSE))</f>
        <v/>
      </c>
      <c r="I271" s="39" t="str">
        <f>IF(C271="","",VLOOKUP($C271,Home!$C$3:$K$1000,7,FALSE))</f>
        <v/>
      </c>
      <c r="J271" s="39" t="str">
        <f>IF(C271="","",VLOOKUP($C271,Home!$C$3:$K$1000,8,FALSE))</f>
        <v/>
      </c>
      <c r="K271" s="39" t="str">
        <f>IF(C271="","",VLOOKUP($C271,Home!$C$3:$K$1000,9,FALSE))</f>
        <v/>
      </c>
    </row>
    <row r="272" spans="1:11" s="38" customFormat="1" ht="15">
      <c r="A272" s="38" t="str">
        <f t="shared" si="4"/>
        <v/>
      </c>
      <c r="B272" s="38" t="str">
        <f>IF(C272="","",INDEX(Home!$B$3:$B$1000,MATCH('C1'!C272,num,0),1))</f>
        <v/>
      </c>
      <c r="C272" s="38" t="str">
        <f t="array" ref="C272">IF(ROWS(Home!$C$3:$C271)&lt;=COUNTIF(result,'C1'!$F$1),INDEX(num,SMALL(IF(result=$F$1,ROW(result)-ROW(Home!$C$3)+1),ROW(269:269))),"")</f>
        <v/>
      </c>
      <c r="D272" s="39" t="str">
        <f>IF(C272="","",VLOOKUP($C272,Home!$C$3:$K$1000,2,FALSE))</f>
        <v/>
      </c>
      <c r="E272" s="39" t="str">
        <f>IF(C272="","",VLOOKUP($C272,Home!$C$3:$K$1000,3,FALSE))</f>
        <v/>
      </c>
      <c r="F272" s="39" t="str">
        <f>IF(C272="","",VLOOKUP($C272,Home!$C$3:$K$1000,4,FALSE))</f>
        <v/>
      </c>
      <c r="G272" s="39" t="str">
        <f>IF(C272="","",VLOOKUP($C272,Home!$C$3:$K$1000,5,FALSE))</f>
        <v/>
      </c>
      <c r="H272" s="39" t="str">
        <f>IF(C272="","",VLOOKUP($C272,Home!$C$3:$K$1000,6,FALSE))</f>
        <v/>
      </c>
      <c r="I272" s="39" t="str">
        <f>IF(C272="","",VLOOKUP($C272,Home!$C$3:$K$1000,7,FALSE))</f>
        <v/>
      </c>
      <c r="J272" s="39" t="str">
        <f>IF(C272="","",VLOOKUP($C272,Home!$C$3:$K$1000,8,FALSE))</f>
        <v/>
      </c>
      <c r="K272" s="39" t="str">
        <f>IF(C272="","",VLOOKUP($C272,Home!$C$3:$K$1000,9,FALSE))</f>
        <v/>
      </c>
    </row>
    <row r="273" spans="1:11" s="38" customFormat="1" ht="15">
      <c r="A273" s="38" t="str">
        <f t="shared" si="4"/>
        <v/>
      </c>
      <c r="B273" s="38" t="str">
        <f>IF(C273="","",INDEX(Home!$B$3:$B$1000,MATCH('C1'!C273,num,0),1))</f>
        <v/>
      </c>
      <c r="C273" s="38" t="str">
        <f t="array" ref="C273">IF(ROWS(Home!$C$3:$C272)&lt;=COUNTIF(result,'C1'!$F$1),INDEX(num,SMALL(IF(result=$F$1,ROW(result)-ROW(Home!$C$3)+1),ROW(270:270))),"")</f>
        <v/>
      </c>
      <c r="D273" s="39" t="str">
        <f>IF(C273="","",VLOOKUP($C273,Home!$C$3:$K$1000,2,FALSE))</f>
        <v/>
      </c>
      <c r="E273" s="39" t="str">
        <f>IF(C273="","",VLOOKUP($C273,Home!$C$3:$K$1000,3,FALSE))</f>
        <v/>
      </c>
      <c r="F273" s="39" t="str">
        <f>IF(C273="","",VLOOKUP($C273,Home!$C$3:$K$1000,4,FALSE))</f>
        <v/>
      </c>
      <c r="G273" s="39" t="str">
        <f>IF(C273="","",VLOOKUP($C273,Home!$C$3:$K$1000,5,FALSE))</f>
        <v/>
      </c>
      <c r="H273" s="39" t="str">
        <f>IF(C273="","",VLOOKUP($C273,Home!$C$3:$K$1000,6,FALSE))</f>
        <v/>
      </c>
      <c r="I273" s="39" t="str">
        <f>IF(C273="","",VLOOKUP($C273,Home!$C$3:$K$1000,7,FALSE))</f>
        <v/>
      </c>
      <c r="J273" s="39" t="str">
        <f>IF(C273="","",VLOOKUP($C273,Home!$C$3:$K$1000,8,FALSE))</f>
        <v/>
      </c>
      <c r="K273" s="39" t="str">
        <f>IF(C273="","",VLOOKUP($C273,Home!$C$3:$K$1000,9,FALSE))</f>
        <v/>
      </c>
    </row>
    <row r="274" spans="1:11" s="38" customFormat="1" ht="15">
      <c r="A274" s="38" t="str">
        <f t="shared" si="4"/>
        <v/>
      </c>
      <c r="B274" s="38" t="str">
        <f>IF(C274="","",INDEX(Home!$B$3:$B$1000,MATCH('C1'!C274,num,0),1))</f>
        <v/>
      </c>
      <c r="C274" s="38" t="str">
        <f t="array" ref="C274">IF(ROWS(Home!$C$3:$C273)&lt;=COUNTIF(result,'C1'!$F$1),INDEX(num,SMALL(IF(result=$F$1,ROW(result)-ROW(Home!$C$3)+1),ROW(271:271))),"")</f>
        <v/>
      </c>
      <c r="D274" s="39" t="str">
        <f>IF(C274="","",VLOOKUP($C274,Home!$C$3:$K$1000,2,FALSE))</f>
        <v/>
      </c>
      <c r="E274" s="39" t="str">
        <f>IF(C274="","",VLOOKUP($C274,Home!$C$3:$K$1000,3,FALSE))</f>
        <v/>
      </c>
      <c r="F274" s="39" t="str">
        <f>IF(C274="","",VLOOKUP($C274,Home!$C$3:$K$1000,4,FALSE))</f>
        <v/>
      </c>
      <c r="G274" s="39" t="str">
        <f>IF(C274="","",VLOOKUP($C274,Home!$C$3:$K$1000,5,FALSE))</f>
        <v/>
      </c>
      <c r="H274" s="39" t="str">
        <f>IF(C274="","",VLOOKUP($C274,Home!$C$3:$K$1000,6,FALSE))</f>
        <v/>
      </c>
      <c r="I274" s="39" t="str">
        <f>IF(C274="","",VLOOKUP($C274,Home!$C$3:$K$1000,7,FALSE))</f>
        <v/>
      </c>
      <c r="J274" s="39" t="str">
        <f>IF(C274="","",VLOOKUP($C274,Home!$C$3:$K$1000,8,FALSE))</f>
        <v/>
      </c>
      <c r="K274" s="39" t="str">
        <f>IF(C274="","",VLOOKUP($C274,Home!$C$3:$K$1000,9,FALSE))</f>
        <v/>
      </c>
    </row>
    <row r="275" spans="1:11" s="38" customFormat="1" ht="15">
      <c r="A275" s="38" t="str">
        <f t="shared" si="4"/>
        <v/>
      </c>
      <c r="B275" s="38" t="str">
        <f>IF(C275="","",INDEX(Home!$B$3:$B$1000,MATCH('C1'!C275,num,0),1))</f>
        <v/>
      </c>
      <c r="C275" s="38" t="str">
        <f t="array" ref="C275">IF(ROWS(Home!$C$3:$C274)&lt;=COUNTIF(result,'C1'!$F$1),INDEX(num,SMALL(IF(result=$F$1,ROW(result)-ROW(Home!$C$3)+1),ROW(272:272))),"")</f>
        <v/>
      </c>
      <c r="D275" s="39" t="str">
        <f>IF(C275="","",VLOOKUP($C275,Home!$C$3:$K$1000,2,FALSE))</f>
        <v/>
      </c>
      <c r="E275" s="39" t="str">
        <f>IF(C275="","",VLOOKUP($C275,Home!$C$3:$K$1000,3,FALSE))</f>
        <v/>
      </c>
      <c r="F275" s="39" t="str">
        <f>IF(C275="","",VLOOKUP($C275,Home!$C$3:$K$1000,4,FALSE))</f>
        <v/>
      </c>
      <c r="G275" s="39" t="str">
        <f>IF(C275="","",VLOOKUP($C275,Home!$C$3:$K$1000,5,FALSE))</f>
        <v/>
      </c>
      <c r="H275" s="39" t="str">
        <f>IF(C275="","",VLOOKUP($C275,Home!$C$3:$K$1000,6,FALSE))</f>
        <v/>
      </c>
      <c r="I275" s="39" t="str">
        <f>IF(C275="","",VLOOKUP($C275,Home!$C$3:$K$1000,7,FALSE))</f>
        <v/>
      </c>
      <c r="J275" s="39" t="str">
        <f>IF(C275="","",VLOOKUP($C275,Home!$C$3:$K$1000,8,FALSE))</f>
        <v/>
      </c>
      <c r="K275" s="39" t="str">
        <f>IF(C275="","",VLOOKUP($C275,Home!$C$3:$K$1000,9,FALSE))</f>
        <v/>
      </c>
    </row>
    <row r="276" spans="1:11" s="38" customFormat="1" ht="15">
      <c r="A276" s="38" t="str">
        <f t="shared" si="4"/>
        <v/>
      </c>
      <c r="B276" s="38" t="str">
        <f>IF(C276="","",INDEX(Home!$B$3:$B$1000,MATCH('C1'!C276,num,0),1))</f>
        <v/>
      </c>
      <c r="C276" s="38" t="str">
        <f t="array" ref="C276">IF(ROWS(Home!$C$3:$C275)&lt;=COUNTIF(result,'C1'!$F$1),INDEX(num,SMALL(IF(result=$F$1,ROW(result)-ROW(Home!$C$3)+1),ROW(273:273))),"")</f>
        <v/>
      </c>
      <c r="D276" s="39" t="str">
        <f>IF(C276="","",VLOOKUP($C276,Home!$C$3:$K$1000,2,FALSE))</f>
        <v/>
      </c>
      <c r="E276" s="39" t="str">
        <f>IF(C276="","",VLOOKUP($C276,Home!$C$3:$K$1000,3,FALSE))</f>
        <v/>
      </c>
      <c r="F276" s="39" t="str">
        <f>IF(C276="","",VLOOKUP($C276,Home!$C$3:$K$1000,4,FALSE))</f>
        <v/>
      </c>
      <c r="G276" s="39" t="str">
        <f>IF(C276="","",VLOOKUP($C276,Home!$C$3:$K$1000,5,FALSE))</f>
        <v/>
      </c>
      <c r="H276" s="39" t="str">
        <f>IF(C276="","",VLOOKUP($C276,Home!$C$3:$K$1000,6,FALSE))</f>
        <v/>
      </c>
      <c r="I276" s="39" t="str">
        <f>IF(C276="","",VLOOKUP($C276,Home!$C$3:$K$1000,7,FALSE))</f>
        <v/>
      </c>
      <c r="J276" s="39" t="str">
        <f>IF(C276="","",VLOOKUP($C276,Home!$C$3:$K$1000,8,FALSE))</f>
        <v/>
      </c>
      <c r="K276" s="39" t="str">
        <f>IF(C276="","",VLOOKUP($C276,Home!$C$3:$K$1000,9,FALSE))</f>
        <v/>
      </c>
    </row>
    <row r="277" spans="1:11" s="38" customFormat="1" ht="15">
      <c r="A277" s="38" t="str">
        <f t="shared" si="4"/>
        <v/>
      </c>
      <c r="B277" s="38" t="str">
        <f>IF(C277="","",INDEX(Home!$B$3:$B$1000,MATCH('C1'!C277,num,0),1))</f>
        <v/>
      </c>
      <c r="C277" s="38" t="str">
        <f t="array" ref="C277">IF(ROWS(Home!$C$3:$C276)&lt;=COUNTIF(result,'C1'!$F$1),INDEX(num,SMALL(IF(result=$F$1,ROW(result)-ROW(Home!$C$3)+1),ROW(274:274))),"")</f>
        <v/>
      </c>
      <c r="D277" s="39" t="str">
        <f>IF(C277="","",VLOOKUP($C277,Home!$C$3:$K$1000,2,FALSE))</f>
        <v/>
      </c>
      <c r="E277" s="39" t="str">
        <f>IF(C277="","",VLOOKUP($C277,Home!$C$3:$K$1000,3,FALSE))</f>
        <v/>
      </c>
      <c r="F277" s="39" t="str">
        <f>IF(C277="","",VLOOKUP($C277,Home!$C$3:$K$1000,4,FALSE))</f>
        <v/>
      </c>
      <c r="G277" s="39" t="str">
        <f>IF(C277="","",VLOOKUP($C277,Home!$C$3:$K$1000,5,FALSE))</f>
        <v/>
      </c>
      <c r="H277" s="39" t="str">
        <f>IF(C277="","",VLOOKUP($C277,Home!$C$3:$K$1000,6,FALSE))</f>
        <v/>
      </c>
      <c r="I277" s="39" t="str">
        <f>IF(C277="","",VLOOKUP($C277,Home!$C$3:$K$1000,7,FALSE))</f>
        <v/>
      </c>
      <c r="J277" s="39" t="str">
        <f>IF(C277="","",VLOOKUP($C277,Home!$C$3:$K$1000,8,FALSE))</f>
        <v/>
      </c>
      <c r="K277" s="39" t="str">
        <f>IF(C277="","",VLOOKUP($C277,Home!$C$3:$K$1000,9,FALSE))</f>
        <v/>
      </c>
    </row>
    <row r="278" spans="1:11" s="38" customFormat="1" ht="15">
      <c r="A278" s="38" t="str">
        <f t="shared" si="4"/>
        <v/>
      </c>
      <c r="B278" s="38" t="str">
        <f>IF(C278="","",INDEX(Home!$B$3:$B$1000,MATCH('C1'!C278,num,0),1))</f>
        <v/>
      </c>
      <c r="C278" s="38" t="str">
        <f t="array" ref="C278">IF(ROWS(Home!$C$3:$C277)&lt;=COUNTIF(result,'C1'!$F$1),INDEX(num,SMALL(IF(result=$F$1,ROW(result)-ROW(Home!$C$3)+1),ROW(275:275))),"")</f>
        <v/>
      </c>
      <c r="D278" s="39" t="str">
        <f>IF(C278="","",VLOOKUP($C278,Home!$C$3:$K$1000,2,FALSE))</f>
        <v/>
      </c>
      <c r="E278" s="39" t="str">
        <f>IF(C278="","",VLOOKUP($C278,Home!$C$3:$K$1000,3,FALSE))</f>
        <v/>
      </c>
      <c r="F278" s="39" t="str">
        <f>IF(C278="","",VLOOKUP($C278,Home!$C$3:$K$1000,4,FALSE))</f>
        <v/>
      </c>
      <c r="G278" s="39" t="str">
        <f>IF(C278="","",VLOOKUP($C278,Home!$C$3:$K$1000,5,FALSE))</f>
        <v/>
      </c>
      <c r="H278" s="39" t="str">
        <f>IF(C278="","",VLOOKUP($C278,Home!$C$3:$K$1000,6,FALSE))</f>
        <v/>
      </c>
      <c r="I278" s="39" t="str">
        <f>IF(C278="","",VLOOKUP($C278,Home!$C$3:$K$1000,7,FALSE))</f>
        <v/>
      </c>
      <c r="J278" s="39" t="str">
        <f>IF(C278="","",VLOOKUP($C278,Home!$C$3:$K$1000,8,FALSE))</f>
        <v/>
      </c>
      <c r="K278" s="39" t="str">
        <f>IF(C278="","",VLOOKUP($C278,Home!$C$3:$K$1000,9,FALSE))</f>
        <v/>
      </c>
    </row>
    <row r="279" spans="1:11" s="38" customFormat="1" ht="15">
      <c r="A279" s="38" t="str">
        <f t="shared" si="4"/>
        <v/>
      </c>
      <c r="B279" s="38" t="str">
        <f>IF(C279="","",INDEX(Home!$B$3:$B$1000,MATCH('C1'!C279,num,0),1))</f>
        <v/>
      </c>
      <c r="C279" s="38" t="str">
        <f t="array" ref="C279">IF(ROWS(Home!$C$3:$C278)&lt;=COUNTIF(result,'C1'!$F$1),INDEX(num,SMALL(IF(result=$F$1,ROW(result)-ROW(Home!$C$3)+1),ROW(276:276))),"")</f>
        <v/>
      </c>
      <c r="D279" s="39" t="str">
        <f>IF(C279="","",VLOOKUP($C279,Home!$C$3:$K$1000,2,FALSE))</f>
        <v/>
      </c>
      <c r="E279" s="39" t="str">
        <f>IF(C279="","",VLOOKUP($C279,Home!$C$3:$K$1000,3,FALSE))</f>
        <v/>
      </c>
      <c r="F279" s="39" t="str">
        <f>IF(C279="","",VLOOKUP($C279,Home!$C$3:$K$1000,4,FALSE))</f>
        <v/>
      </c>
      <c r="G279" s="39" t="str">
        <f>IF(C279="","",VLOOKUP($C279,Home!$C$3:$K$1000,5,FALSE))</f>
        <v/>
      </c>
      <c r="H279" s="39" t="str">
        <f>IF(C279="","",VLOOKUP($C279,Home!$C$3:$K$1000,6,FALSE))</f>
        <v/>
      </c>
      <c r="I279" s="39" t="str">
        <f>IF(C279="","",VLOOKUP($C279,Home!$C$3:$K$1000,7,FALSE))</f>
        <v/>
      </c>
      <c r="J279" s="39" t="str">
        <f>IF(C279="","",VLOOKUP($C279,Home!$C$3:$K$1000,8,FALSE))</f>
        <v/>
      </c>
      <c r="K279" s="39" t="str">
        <f>IF(C279="","",VLOOKUP($C279,Home!$C$3:$K$1000,9,FALSE))</f>
        <v/>
      </c>
    </row>
    <row r="280" spans="1:11" s="38" customFormat="1" ht="15">
      <c r="A280" s="38" t="str">
        <f t="shared" si="4"/>
        <v/>
      </c>
      <c r="B280" s="38" t="str">
        <f>IF(C280="","",INDEX(Home!$B$3:$B$1000,MATCH('C1'!C280,num,0),1))</f>
        <v/>
      </c>
      <c r="C280" s="38" t="str">
        <f t="array" ref="C280">IF(ROWS(Home!$C$3:$C279)&lt;=COUNTIF(result,'C1'!$F$1),INDEX(num,SMALL(IF(result=$F$1,ROW(result)-ROW(Home!$C$3)+1),ROW(277:277))),"")</f>
        <v/>
      </c>
      <c r="D280" s="39" t="str">
        <f>IF(C280="","",VLOOKUP($C280,Home!$C$3:$K$1000,2,FALSE))</f>
        <v/>
      </c>
      <c r="E280" s="39" t="str">
        <f>IF(C280="","",VLOOKUP($C280,Home!$C$3:$K$1000,3,FALSE))</f>
        <v/>
      </c>
      <c r="F280" s="39" t="str">
        <f>IF(C280="","",VLOOKUP($C280,Home!$C$3:$K$1000,4,FALSE))</f>
        <v/>
      </c>
      <c r="G280" s="39" t="str">
        <f>IF(C280="","",VLOOKUP($C280,Home!$C$3:$K$1000,5,FALSE))</f>
        <v/>
      </c>
      <c r="H280" s="39" t="str">
        <f>IF(C280="","",VLOOKUP($C280,Home!$C$3:$K$1000,6,FALSE))</f>
        <v/>
      </c>
      <c r="I280" s="39" t="str">
        <f>IF(C280="","",VLOOKUP($C280,Home!$C$3:$K$1000,7,FALSE))</f>
        <v/>
      </c>
      <c r="J280" s="39" t="str">
        <f>IF(C280="","",VLOOKUP($C280,Home!$C$3:$K$1000,8,FALSE))</f>
        <v/>
      </c>
      <c r="K280" s="39" t="str">
        <f>IF(C280="","",VLOOKUP($C280,Home!$C$3:$K$1000,9,FALSE))</f>
        <v/>
      </c>
    </row>
    <row r="281" spans="1:11" s="38" customFormat="1" ht="15">
      <c r="A281" s="38" t="str">
        <f t="shared" si="4"/>
        <v/>
      </c>
      <c r="B281" s="38" t="str">
        <f>IF(C281="","",INDEX(Home!$B$3:$B$1000,MATCH('C1'!C281,num,0),1))</f>
        <v/>
      </c>
      <c r="C281" s="38" t="str">
        <f t="array" ref="C281">IF(ROWS(Home!$C$3:$C280)&lt;=COUNTIF(result,'C1'!$F$1),INDEX(num,SMALL(IF(result=$F$1,ROW(result)-ROW(Home!$C$3)+1),ROW(278:278))),"")</f>
        <v/>
      </c>
      <c r="D281" s="39" t="str">
        <f>IF(C281="","",VLOOKUP($C281,Home!$C$3:$K$1000,2,FALSE))</f>
        <v/>
      </c>
      <c r="E281" s="39" t="str">
        <f>IF(C281="","",VLOOKUP($C281,Home!$C$3:$K$1000,3,FALSE))</f>
        <v/>
      </c>
      <c r="F281" s="39" t="str">
        <f>IF(C281="","",VLOOKUP($C281,Home!$C$3:$K$1000,4,FALSE))</f>
        <v/>
      </c>
      <c r="G281" s="39" t="str">
        <f>IF(C281="","",VLOOKUP($C281,Home!$C$3:$K$1000,5,FALSE))</f>
        <v/>
      </c>
      <c r="H281" s="39" t="str">
        <f>IF(C281="","",VLOOKUP($C281,Home!$C$3:$K$1000,6,FALSE))</f>
        <v/>
      </c>
      <c r="I281" s="39" t="str">
        <f>IF(C281="","",VLOOKUP($C281,Home!$C$3:$K$1000,7,FALSE))</f>
        <v/>
      </c>
      <c r="J281" s="39" t="str">
        <f>IF(C281="","",VLOOKUP($C281,Home!$C$3:$K$1000,8,FALSE))</f>
        <v/>
      </c>
      <c r="K281" s="39" t="str">
        <f>IF(C281="","",VLOOKUP($C281,Home!$C$3:$K$1000,9,FALSE))</f>
        <v/>
      </c>
    </row>
    <row r="282" spans="1:11" s="38" customFormat="1" ht="15">
      <c r="A282" s="38" t="str">
        <f t="shared" si="4"/>
        <v/>
      </c>
      <c r="B282" s="38" t="str">
        <f>IF(C282="","",INDEX(Home!$B$3:$B$1000,MATCH('C1'!C282,num,0),1))</f>
        <v/>
      </c>
      <c r="C282" s="38" t="str">
        <f t="array" ref="C282">IF(ROWS(Home!$C$3:$C281)&lt;=COUNTIF(result,'C1'!$F$1),INDEX(num,SMALL(IF(result=$F$1,ROW(result)-ROW(Home!$C$3)+1),ROW(279:279))),"")</f>
        <v/>
      </c>
      <c r="D282" s="39" t="str">
        <f>IF(C282="","",VLOOKUP($C282,Home!$C$3:$K$1000,2,FALSE))</f>
        <v/>
      </c>
      <c r="E282" s="39" t="str">
        <f>IF(C282="","",VLOOKUP($C282,Home!$C$3:$K$1000,3,FALSE))</f>
        <v/>
      </c>
      <c r="F282" s="39" t="str">
        <f>IF(C282="","",VLOOKUP($C282,Home!$C$3:$K$1000,4,FALSE))</f>
        <v/>
      </c>
      <c r="G282" s="39" t="str">
        <f>IF(C282="","",VLOOKUP($C282,Home!$C$3:$K$1000,5,FALSE))</f>
        <v/>
      </c>
      <c r="H282" s="39" t="str">
        <f>IF(C282="","",VLOOKUP($C282,Home!$C$3:$K$1000,6,FALSE))</f>
        <v/>
      </c>
      <c r="I282" s="39" t="str">
        <f>IF(C282="","",VLOOKUP($C282,Home!$C$3:$K$1000,7,FALSE))</f>
        <v/>
      </c>
      <c r="J282" s="39" t="str">
        <f>IF(C282="","",VLOOKUP($C282,Home!$C$3:$K$1000,8,FALSE))</f>
        <v/>
      </c>
      <c r="K282" s="39" t="str">
        <f>IF(C282="","",VLOOKUP($C282,Home!$C$3:$K$1000,9,FALSE))</f>
        <v/>
      </c>
    </row>
    <row r="283" spans="1:11" s="38" customFormat="1" ht="15">
      <c r="A283" s="38" t="str">
        <f t="shared" si="4"/>
        <v/>
      </c>
      <c r="B283" s="38" t="str">
        <f>IF(C283="","",INDEX(Home!$B$3:$B$1000,MATCH('C1'!C283,num,0),1))</f>
        <v/>
      </c>
      <c r="C283" s="38" t="str">
        <f t="array" ref="C283">IF(ROWS(Home!$C$3:$C282)&lt;=COUNTIF(result,'C1'!$F$1),INDEX(num,SMALL(IF(result=$F$1,ROW(result)-ROW(Home!$C$3)+1),ROW(280:280))),"")</f>
        <v/>
      </c>
      <c r="D283" s="39" t="str">
        <f>IF(C283="","",VLOOKUP($C283,Home!$C$3:$K$1000,2,FALSE))</f>
        <v/>
      </c>
      <c r="E283" s="39" t="str">
        <f>IF(C283="","",VLOOKUP($C283,Home!$C$3:$K$1000,3,FALSE))</f>
        <v/>
      </c>
      <c r="F283" s="39" t="str">
        <f>IF(C283="","",VLOOKUP($C283,Home!$C$3:$K$1000,4,FALSE))</f>
        <v/>
      </c>
      <c r="G283" s="39" t="str">
        <f>IF(C283="","",VLOOKUP($C283,Home!$C$3:$K$1000,5,FALSE))</f>
        <v/>
      </c>
      <c r="H283" s="39" t="str">
        <f>IF(C283="","",VLOOKUP($C283,Home!$C$3:$K$1000,6,FALSE))</f>
        <v/>
      </c>
      <c r="I283" s="39" t="str">
        <f>IF(C283="","",VLOOKUP($C283,Home!$C$3:$K$1000,7,FALSE))</f>
        <v/>
      </c>
      <c r="J283" s="39" t="str">
        <f>IF(C283="","",VLOOKUP($C283,Home!$C$3:$K$1000,8,FALSE))</f>
        <v/>
      </c>
      <c r="K283" s="39" t="str">
        <f>IF(C283="","",VLOOKUP($C283,Home!$C$3:$K$1000,9,FALSE))</f>
        <v/>
      </c>
    </row>
    <row r="284" spans="1:11" s="38" customFormat="1" ht="15">
      <c r="A284" s="38" t="str">
        <f t="shared" si="4"/>
        <v/>
      </c>
      <c r="B284" s="38" t="str">
        <f>IF(C284="","",INDEX(Home!$B$3:$B$1000,MATCH('C1'!C284,num,0),1))</f>
        <v/>
      </c>
      <c r="C284" s="38" t="str">
        <f t="array" ref="C284">IF(ROWS(Home!$C$3:$C283)&lt;=COUNTIF(result,'C1'!$F$1),INDEX(num,SMALL(IF(result=$F$1,ROW(result)-ROW(Home!$C$3)+1),ROW(281:281))),"")</f>
        <v/>
      </c>
      <c r="D284" s="39" t="str">
        <f>IF(C284="","",VLOOKUP($C284,Home!$C$3:$K$1000,2,FALSE))</f>
        <v/>
      </c>
      <c r="E284" s="39" t="str">
        <f>IF(C284="","",VLOOKUP($C284,Home!$C$3:$K$1000,3,FALSE))</f>
        <v/>
      </c>
      <c r="F284" s="39" t="str">
        <f>IF(C284="","",VLOOKUP($C284,Home!$C$3:$K$1000,4,FALSE))</f>
        <v/>
      </c>
      <c r="G284" s="39" t="str">
        <f>IF(C284="","",VLOOKUP($C284,Home!$C$3:$K$1000,5,FALSE))</f>
        <v/>
      </c>
      <c r="H284" s="39" t="str">
        <f>IF(C284="","",VLOOKUP($C284,Home!$C$3:$K$1000,6,FALSE))</f>
        <v/>
      </c>
      <c r="I284" s="39" t="str">
        <f>IF(C284="","",VLOOKUP($C284,Home!$C$3:$K$1000,7,FALSE))</f>
        <v/>
      </c>
      <c r="J284" s="39" t="str">
        <f>IF(C284="","",VLOOKUP($C284,Home!$C$3:$K$1000,8,FALSE))</f>
        <v/>
      </c>
      <c r="K284" s="39" t="str">
        <f>IF(C284="","",VLOOKUP($C284,Home!$C$3:$K$1000,9,FALSE))</f>
        <v/>
      </c>
    </row>
    <row r="285" spans="1:11" s="38" customFormat="1" ht="15">
      <c r="A285" s="38" t="str">
        <f t="shared" si="4"/>
        <v/>
      </c>
      <c r="B285" s="38" t="str">
        <f>IF(C285="","",INDEX(Home!$B$3:$B$1000,MATCH('C1'!C285,num,0),1))</f>
        <v/>
      </c>
      <c r="C285" s="38" t="str">
        <f t="array" ref="C285">IF(ROWS(Home!$C$3:$C284)&lt;=COUNTIF(result,'C1'!$F$1),INDEX(num,SMALL(IF(result=$F$1,ROW(result)-ROW(Home!$C$3)+1),ROW(282:282))),"")</f>
        <v/>
      </c>
      <c r="D285" s="39" t="str">
        <f>IF(C285="","",VLOOKUP($C285,Home!$C$3:$K$1000,2,FALSE))</f>
        <v/>
      </c>
      <c r="E285" s="39" t="str">
        <f>IF(C285="","",VLOOKUP($C285,Home!$C$3:$K$1000,3,FALSE))</f>
        <v/>
      </c>
      <c r="F285" s="39" t="str">
        <f>IF(C285="","",VLOOKUP($C285,Home!$C$3:$K$1000,4,FALSE))</f>
        <v/>
      </c>
      <c r="G285" s="39" t="str">
        <f>IF(C285="","",VLOOKUP($C285,Home!$C$3:$K$1000,5,FALSE))</f>
        <v/>
      </c>
      <c r="H285" s="39" t="str">
        <f>IF(C285="","",VLOOKUP($C285,Home!$C$3:$K$1000,6,FALSE))</f>
        <v/>
      </c>
      <c r="I285" s="39" t="str">
        <f>IF(C285="","",VLOOKUP($C285,Home!$C$3:$K$1000,7,FALSE))</f>
        <v/>
      </c>
      <c r="J285" s="39" t="str">
        <f>IF(C285="","",VLOOKUP($C285,Home!$C$3:$K$1000,8,FALSE))</f>
        <v/>
      </c>
      <c r="K285" s="39" t="str">
        <f>IF(C285="","",VLOOKUP($C285,Home!$C$3:$K$1000,9,FALSE))</f>
        <v/>
      </c>
    </row>
    <row r="286" spans="1:11" s="38" customFormat="1" ht="15">
      <c r="A286" s="38" t="str">
        <f t="shared" si="4"/>
        <v/>
      </c>
      <c r="B286" s="38" t="str">
        <f>IF(C286="","",INDEX(Home!$B$3:$B$1000,MATCH('C1'!C286,num,0),1))</f>
        <v/>
      </c>
      <c r="C286" s="38" t="str">
        <f t="array" ref="C286">IF(ROWS(Home!$C$3:$C285)&lt;=COUNTIF(result,'C1'!$F$1),INDEX(num,SMALL(IF(result=$F$1,ROW(result)-ROW(Home!$C$3)+1),ROW(283:283))),"")</f>
        <v/>
      </c>
      <c r="D286" s="39" t="str">
        <f>IF(C286="","",VLOOKUP($C286,Home!$C$3:$K$1000,2,FALSE))</f>
        <v/>
      </c>
      <c r="E286" s="39" t="str">
        <f>IF(C286="","",VLOOKUP($C286,Home!$C$3:$K$1000,3,FALSE))</f>
        <v/>
      </c>
      <c r="F286" s="39" t="str">
        <f>IF(C286="","",VLOOKUP($C286,Home!$C$3:$K$1000,4,FALSE))</f>
        <v/>
      </c>
      <c r="G286" s="39" t="str">
        <f>IF(C286="","",VLOOKUP($C286,Home!$C$3:$K$1000,5,FALSE))</f>
        <v/>
      </c>
      <c r="H286" s="39" t="str">
        <f>IF(C286="","",VLOOKUP($C286,Home!$C$3:$K$1000,6,FALSE))</f>
        <v/>
      </c>
      <c r="I286" s="39" t="str">
        <f>IF(C286="","",VLOOKUP($C286,Home!$C$3:$K$1000,7,FALSE))</f>
        <v/>
      </c>
      <c r="J286" s="39" t="str">
        <f>IF(C286="","",VLOOKUP($C286,Home!$C$3:$K$1000,8,FALSE))</f>
        <v/>
      </c>
      <c r="K286" s="39" t="str">
        <f>IF(C286="","",VLOOKUP($C286,Home!$C$3:$K$1000,9,FALSE))</f>
        <v/>
      </c>
    </row>
    <row r="287" spans="1:11" s="38" customFormat="1" ht="15">
      <c r="A287" s="38" t="str">
        <f t="shared" si="4"/>
        <v/>
      </c>
      <c r="B287" s="38" t="str">
        <f>IF(C287="","",INDEX(Home!$B$3:$B$1000,MATCH('C1'!C287,num,0),1))</f>
        <v/>
      </c>
      <c r="C287" s="38" t="str">
        <f t="array" ref="C287">IF(ROWS(Home!$C$3:$C286)&lt;=COUNTIF(result,'C1'!$F$1),INDEX(num,SMALL(IF(result=$F$1,ROW(result)-ROW(Home!$C$3)+1),ROW(284:284))),"")</f>
        <v/>
      </c>
      <c r="D287" s="39" t="str">
        <f>IF(C287="","",VLOOKUP($C287,Home!$C$3:$K$1000,2,FALSE))</f>
        <v/>
      </c>
      <c r="E287" s="39" t="str">
        <f>IF(C287="","",VLOOKUP($C287,Home!$C$3:$K$1000,3,FALSE))</f>
        <v/>
      </c>
      <c r="F287" s="39" t="str">
        <f>IF(C287="","",VLOOKUP($C287,Home!$C$3:$K$1000,4,FALSE))</f>
        <v/>
      </c>
      <c r="G287" s="39" t="str">
        <f>IF(C287="","",VLOOKUP($C287,Home!$C$3:$K$1000,5,FALSE))</f>
        <v/>
      </c>
      <c r="H287" s="39" t="str">
        <f>IF(C287="","",VLOOKUP($C287,Home!$C$3:$K$1000,6,FALSE))</f>
        <v/>
      </c>
      <c r="I287" s="39" t="str">
        <f>IF(C287="","",VLOOKUP($C287,Home!$C$3:$K$1000,7,FALSE))</f>
        <v/>
      </c>
      <c r="J287" s="39" t="str">
        <f>IF(C287="","",VLOOKUP($C287,Home!$C$3:$K$1000,8,FALSE))</f>
        <v/>
      </c>
      <c r="K287" s="39" t="str">
        <f>IF(C287="","",VLOOKUP($C287,Home!$C$3:$K$1000,9,FALSE))</f>
        <v/>
      </c>
    </row>
    <row r="288" spans="1:11" s="38" customFormat="1" ht="15">
      <c r="A288" s="38" t="str">
        <f t="shared" si="4"/>
        <v/>
      </c>
      <c r="B288" s="38" t="str">
        <f>IF(C288="","",INDEX(Home!$B$3:$B$1000,MATCH('C1'!C288,num,0),1))</f>
        <v/>
      </c>
      <c r="C288" s="38" t="str">
        <f t="array" ref="C288">IF(ROWS(Home!$C$3:$C287)&lt;=COUNTIF(result,'C1'!$F$1),INDEX(num,SMALL(IF(result=$F$1,ROW(result)-ROW(Home!$C$3)+1),ROW(285:285))),"")</f>
        <v/>
      </c>
      <c r="D288" s="39" t="str">
        <f>IF(C288="","",VLOOKUP($C288,Home!$C$3:$K$1000,2,FALSE))</f>
        <v/>
      </c>
      <c r="E288" s="39" t="str">
        <f>IF(C288="","",VLOOKUP($C288,Home!$C$3:$K$1000,3,FALSE))</f>
        <v/>
      </c>
      <c r="F288" s="39" t="str">
        <f>IF(C288="","",VLOOKUP($C288,Home!$C$3:$K$1000,4,FALSE))</f>
        <v/>
      </c>
      <c r="G288" s="39" t="str">
        <f>IF(C288="","",VLOOKUP($C288,Home!$C$3:$K$1000,5,FALSE))</f>
        <v/>
      </c>
      <c r="H288" s="39" t="str">
        <f>IF(C288="","",VLOOKUP($C288,Home!$C$3:$K$1000,6,FALSE))</f>
        <v/>
      </c>
      <c r="I288" s="39" t="str">
        <f>IF(C288="","",VLOOKUP($C288,Home!$C$3:$K$1000,7,FALSE))</f>
        <v/>
      </c>
      <c r="J288" s="39" t="str">
        <f>IF(C288="","",VLOOKUP($C288,Home!$C$3:$K$1000,8,FALSE))</f>
        <v/>
      </c>
      <c r="K288" s="39" t="str">
        <f>IF(C288="","",VLOOKUP($C288,Home!$C$3:$K$1000,9,FALSE))</f>
        <v/>
      </c>
    </row>
    <row r="289" spans="1:11" s="38" customFormat="1" ht="15">
      <c r="A289" s="38" t="str">
        <f t="shared" si="4"/>
        <v/>
      </c>
      <c r="B289" s="38" t="str">
        <f>IF(C289="","",INDEX(Home!$B$3:$B$1000,MATCH('C1'!C289,num,0),1))</f>
        <v/>
      </c>
      <c r="C289" s="38" t="str">
        <f t="array" ref="C289">IF(ROWS(Home!$C$3:$C288)&lt;=COUNTIF(result,'C1'!$F$1),INDEX(num,SMALL(IF(result=$F$1,ROW(result)-ROW(Home!$C$3)+1),ROW(286:286))),"")</f>
        <v/>
      </c>
      <c r="D289" s="39" t="str">
        <f>IF(C289="","",VLOOKUP($C289,Home!$C$3:$K$1000,2,FALSE))</f>
        <v/>
      </c>
      <c r="E289" s="39" t="str">
        <f>IF(C289="","",VLOOKUP($C289,Home!$C$3:$K$1000,3,FALSE))</f>
        <v/>
      </c>
      <c r="F289" s="39" t="str">
        <f>IF(C289="","",VLOOKUP($C289,Home!$C$3:$K$1000,4,FALSE))</f>
        <v/>
      </c>
      <c r="G289" s="39" t="str">
        <f>IF(C289="","",VLOOKUP($C289,Home!$C$3:$K$1000,5,FALSE))</f>
        <v/>
      </c>
      <c r="H289" s="39" t="str">
        <f>IF(C289="","",VLOOKUP($C289,Home!$C$3:$K$1000,6,FALSE))</f>
        <v/>
      </c>
      <c r="I289" s="39" t="str">
        <f>IF(C289="","",VLOOKUP($C289,Home!$C$3:$K$1000,7,FALSE))</f>
        <v/>
      </c>
      <c r="J289" s="39" t="str">
        <f>IF(C289="","",VLOOKUP($C289,Home!$C$3:$K$1000,8,FALSE))</f>
        <v/>
      </c>
      <c r="K289" s="39" t="str">
        <f>IF(C289="","",VLOOKUP($C289,Home!$C$3:$K$1000,9,FALSE))</f>
        <v/>
      </c>
    </row>
    <row r="290" spans="1:11" s="38" customFormat="1" ht="15">
      <c r="A290" s="38" t="str">
        <f t="shared" si="4"/>
        <v/>
      </c>
      <c r="B290" s="38" t="str">
        <f>IF(C290="","",INDEX(Home!$B$3:$B$1000,MATCH('C1'!C290,num,0),1))</f>
        <v/>
      </c>
      <c r="C290" s="38" t="str">
        <f t="array" ref="C290">IF(ROWS(Home!$C$3:$C289)&lt;=COUNTIF(result,'C1'!$F$1),INDEX(num,SMALL(IF(result=$F$1,ROW(result)-ROW(Home!$C$3)+1),ROW(287:287))),"")</f>
        <v/>
      </c>
      <c r="D290" s="39" t="str">
        <f>IF(C290="","",VLOOKUP($C290,Home!$C$3:$K$1000,2,FALSE))</f>
        <v/>
      </c>
      <c r="E290" s="39" t="str">
        <f>IF(C290="","",VLOOKUP($C290,Home!$C$3:$K$1000,3,FALSE))</f>
        <v/>
      </c>
      <c r="F290" s="39" t="str">
        <f>IF(C290="","",VLOOKUP($C290,Home!$C$3:$K$1000,4,FALSE))</f>
        <v/>
      </c>
      <c r="G290" s="39" t="str">
        <f>IF(C290="","",VLOOKUP($C290,Home!$C$3:$K$1000,5,FALSE))</f>
        <v/>
      </c>
      <c r="H290" s="39" t="str">
        <f>IF(C290="","",VLOOKUP($C290,Home!$C$3:$K$1000,6,FALSE))</f>
        <v/>
      </c>
      <c r="I290" s="39" t="str">
        <f>IF(C290="","",VLOOKUP($C290,Home!$C$3:$K$1000,7,FALSE))</f>
        <v/>
      </c>
      <c r="J290" s="39" t="str">
        <f>IF(C290="","",VLOOKUP($C290,Home!$C$3:$K$1000,8,FALSE))</f>
        <v/>
      </c>
      <c r="K290" s="39" t="str">
        <f>IF(C290="","",VLOOKUP($C290,Home!$C$3:$K$1000,9,FALSE))</f>
        <v/>
      </c>
    </row>
    <row r="291" spans="1:11" s="38" customFormat="1" ht="15">
      <c r="A291" s="38" t="str">
        <f t="shared" si="4"/>
        <v/>
      </c>
      <c r="B291" s="38" t="str">
        <f>IF(C291="","",INDEX(Home!$B$3:$B$1000,MATCH('C1'!C291,num,0),1))</f>
        <v/>
      </c>
      <c r="C291" s="38" t="str">
        <f t="array" ref="C291">IF(ROWS(Home!$C$3:$C290)&lt;=COUNTIF(result,'C1'!$F$1),INDEX(num,SMALL(IF(result=$F$1,ROW(result)-ROW(Home!$C$3)+1),ROW(288:288))),"")</f>
        <v/>
      </c>
      <c r="D291" s="39" t="str">
        <f>IF(C291="","",VLOOKUP($C291,Home!$C$3:$K$1000,2,FALSE))</f>
        <v/>
      </c>
      <c r="E291" s="39" t="str">
        <f>IF(C291="","",VLOOKUP($C291,Home!$C$3:$K$1000,3,FALSE))</f>
        <v/>
      </c>
      <c r="F291" s="39" t="str">
        <f>IF(C291="","",VLOOKUP($C291,Home!$C$3:$K$1000,4,FALSE))</f>
        <v/>
      </c>
      <c r="G291" s="39" t="str">
        <f>IF(C291="","",VLOOKUP($C291,Home!$C$3:$K$1000,5,FALSE))</f>
        <v/>
      </c>
      <c r="H291" s="39" t="str">
        <f>IF(C291="","",VLOOKUP($C291,Home!$C$3:$K$1000,6,FALSE))</f>
        <v/>
      </c>
      <c r="I291" s="39" t="str">
        <f>IF(C291="","",VLOOKUP($C291,Home!$C$3:$K$1000,7,FALSE))</f>
        <v/>
      </c>
      <c r="J291" s="39" t="str">
        <f>IF(C291="","",VLOOKUP($C291,Home!$C$3:$K$1000,8,FALSE))</f>
        <v/>
      </c>
      <c r="K291" s="39" t="str">
        <f>IF(C291="","",VLOOKUP($C291,Home!$C$3:$K$1000,9,FALSE))</f>
        <v/>
      </c>
    </row>
    <row r="292" spans="1:11" s="38" customFormat="1" ht="15">
      <c r="A292" s="38" t="str">
        <f t="shared" si="4"/>
        <v/>
      </c>
      <c r="B292" s="38" t="str">
        <f>IF(C292="","",INDEX(Home!$B$3:$B$1000,MATCH('C1'!C292,num,0),1))</f>
        <v/>
      </c>
      <c r="C292" s="38" t="str">
        <f t="array" ref="C292">IF(ROWS(Home!$C$3:$C291)&lt;=COUNTIF(result,'C1'!$F$1),INDEX(num,SMALL(IF(result=$F$1,ROW(result)-ROW(Home!$C$3)+1),ROW(289:289))),"")</f>
        <v/>
      </c>
      <c r="D292" s="39" t="str">
        <f>IF(C292="","",VLOOKUP($C292,Home!$C$3:$K$1000,2,FALSE))</f>
        <v/>
      </c>
      <c r="E292" s="39" t="str">
        <f>IF(C292="","",VLOOKUP($C292,Home!$C$3:$K$1000,3,FALSE))</f>
        <v/>
      </c>
      <c r="F292" s="39" t="str">
        <f>IF(C292="","",VLOOKUP($C292,Home!$C$3:$K$1000,4,FALSE))</f>
        <v/>
      </c>
      <c r="G292" s="39" t="str">
        <f>IF(C292="","",VLOOKUP($C292,Home!$C$3:$K$1000,5,FALSE))</f>
        <v/>
      </c>
      <c r="H292" s="39" t="str">
        <f>IF(C292="","",VLOOKUP($C292,Home!$C$3:$K$1000,6,FALSE))</f>
        <v/>
      </c>
      <c r="I292" s="39" t="str">
        <f>IF(C292="","",VLOOKUP($C292,Home!$C$3:$K$1000,7,FALSE))</f>
        <v/>
      </c>
      <c r="J292" s="39" t="str">
        <f>IF(C292="","",VLOOKUP($C292,Home!$C$3:$K$1000,8,FALSE))</f>
        <v/>
      </c>
      <c r="K292" s="39" t="str">
        <f>IF(C292="","",VLOOKUP($C292,Home!$C$3:$K$1000,9,FALSE))</f>
        <v/>
      </c>
    </row>
    <row r="293" spans="1:11" s="38" customFormat="1" ht="15">
      <c r="A293" s="38" t="str">
        <f t="shared" si="4"/>
        <v/>
      </c>
      <c r="B293" s="38" t="str">
        <f>IF(C293="","",INDEX(Home!$B$3:$B$1000,MATCH('C1'!C293,num,0),1))</f>
        <v/>
      </c>
      <c r="C293" s="38" t="str">
        <f t="array" ref="C293">IF(ROWS(Home!$C$3:$C292)&lt;=COUNTIF(result,'C1'!$F$1),INDEX(num,SMALL(IF(result=$F$1,ROW(result)-ROW(Home!$C$3)+1),ROW(290:290))),"")</f>
        <v/>
      </c>
      <c r="D293" s="39" t="str">
        <f>IF(C293="","",VLOOKUP($C293,Home!$C$3:$K$1000,2,FALSE))</f>
        <v/>
      </c>
      <c r="E293" s="39" t="str">
        <f>IF(C293="","",VLOOKUP($C293,Home!$C$3:$K$1000,3,FALSE))</f>
        <v/>
      </c>
      <c r="F293" s="39" t="str">
        <f>IF(C293="","",VLOOKUP($C293,Home!$C$3:$K$1000,4,FALSE))</f>
        <v/>
      </c>
      <c r="G293" s="39" t="str">
        <f>IF(C293="","",VLOOKUP($C293,Home!$C$3:$K$1000,5,FALSE))</f>
        <v/>
      </c>
      <c r="H293" s="39" t="str">
        <f>IF(C293="","",VLOOKUP($C293,Home!$C$3:$K$1000,6,FALSE))</f>
        <v/>
      </c>
      <c r="I293" s="39" t="str">
        <f>IF(C293="","",VLOOKUP($C293,Home!$C$3:$K$1000,7,FALSE))</f>
        <v/>
      </c>
      <c r="J293" s="39" t="str">
        <f>IF(C293="","",VLOOKUP($C293,Home!$C$3:$K$1000,8,FALSE))</f>
        <v/>
      </c>
      <c r="K293" s="39" t="str">
        <f>IF(C293="","",VLOOKUP($C293,Home!$C$3:$K$1000,9,FALSE))</f>
        <v/>
      </c>
    </row>
    <row r="294" spans="1:11" s="38" customFormat="1" ht="15">
      <c r="A294" s="38" t="str">
        <f t="shared" si="4"/>
        <v/>
      </c>
      <c r="B294" s="38" t="str">
        <f>IF(C294="","",INDEX(Home!$B$3:$B$1000,MATCH('C1'!C294,num,0),1))</f>
        <v/>
      </c>
      <c r="C294" s="38" t="str">
        <f t="array" ref="C294">IF(ROWS(Home!$C$3:$C293)&lt;=COUNTIF(result,'C1'!$F$1),INDEX(num,SMALL(IF(result=$F$1,ROW(result)-ROW(Home!$C$3)+1),ROW(291:291))),"")</f>
        <v/>
      </c>
      <c r="D294" s="39" t="str">
        <f>IF(C294="","",VLOOKUP($C294,Home!$C$3:$K$1000,2,FALSE))</f>
        <v/>
      </c>
      <c r="E294" s="39" t="str">
        <f>IF(C294="","",VLOOKUP($C294,Home!$C$3:$K$1000,3,FALSE))</f>
        <v/>
      </c>
      <c r="F294" s="39" t="str">
        <f>IF(C294="","",VLOOKUP($C294,Home!$C$3:$K$1000,4,FALSE))</f>
        <v/>
      </c>
      <c r="G294" s="39" t="str">
        <f>IF(C294="","",VLOOKUP($C294,Home!$C$3:$K$1000,5,FALSE))</f>
        <v/>
      </c>
      <c r="H294" s="39" t="str">
        <f>IF(C294="","",VLOOKUP($C294,Home!$C$3:$K$1000,6,FALSE))</f>
        <v/>
      </c>
      <c r="I294" s="39" t="str">
        <f>IF(C294="","",VLOOKUP($C294,Home!$C$3:$K$1000,7,FALSE))</f>
        <v/>
      </c>
      <c r="J294" s="39" t="str">
        <f>IF(C294="","",VLOOKUP($C294,Home!$C$3:$K$1000,8,FALSE))</f>
        <v/>
      </c>
      <c r="K294" s="39" t="str">
        <f>IF(C294="","",VLOOKUP($C294,Home!$C$3:$K$1000,9,FALSE))</f>
        <v/>
      </c>
    </row>
    <row r="295" spans="1:11" s="38" customFormat="1" ht="15">
      <c r="A295" s="38" t="str">
        <f t="shared" si="4"/>
        <v/>
      </c>
      <c r="B295" s="38" t="str">
        <f>IF(C295="","",INDEX(Home!$B$3:$B$1000,MATCH('C1'!C295,num,0),1))</f>
        <v/>
      </c>
      <c r="C295" s="38" t="str">
        <f t="array" ref="C295">IF(ROWS(Home!$C$3:$C294)&lt;=COUNTIF(result,'C1'!$F$1),INDEX(num,SMALL(IF(result=$F$1,ROW(result)-ROW(Home!$C$3)+1),ROW(292:292))),"")</f>
        <v/>
      </c>
      <c r="D295" s="39" t="str">
        <f>IF(C295="","",VLOOKUP($C295,Home!$C$3:$K$1000,2,FALSE))</f>
        <v/>
      </c>
      <c r="E295" s="39" t="str">
        <f>IF(C295="","",VLOOKUP($C295,Home!$C$3:$K$1000,3,FALSE))</f>
        <v/>
      </c>
      <c r="F295" s="39" t="str">
        <f>IF(C295="","",VLOOKUP($C295,Home!$C$3:$K$1000,4,FALSE))</f>
        <v/>
      </c>
      <c r="G295" s="39" t="str">
        <f>IF(C295="","",VLOOKUP($C295,Home!$C$3:$K$1000,5,FALSE))</f>
        <v/>
      </c>
      <c r="H295" s="39" t="str">
        <f>IF(C295="","",VLOOKUP($C295,Home!$C$3:$K$1000,6,FALSE))</f>
        <v/>
      </c>
      <c r="I295" s="39" t="str">
        <f>IF(C295="","",VLOOKUP($C295,Home!$C$3:$K$1000,7,FALSE))</f>
        <v/>
      </c>
      <c r="J295" s="39" t="str">
        <f>IF(C295="","",VLOOKUP($C295,Home!$C$3:$K$1000,8,FALSE))</f>
        <v/>
      </c>
      <c r="K295" s="39" t="str">
        <f>IF(C295="","",VLOOKUP($C295,Home!$C$3:$K$1000,9,FALSE))</f>
        <v/>
      </c>
    </row>
    <row r="296" spans="1:11" s="38" customFormat="1" ht="15">
      <c r="A296" s="38" t="str">
        <f t="shared" si="4"/>
        <v/>
      </c>
      <c r="B296" s="38" t="str">
        <f>IF(C296="","",INDEX(Home!$B$3:$B$1000,MATCH('C1'!C296,num,0),1))</f>
        <v/>
      </c>
      <c r="C296" s="38" t="str">
        <f t="array" ref="C296">IF(ROWS(Home!$C$3:$C295)&lt;=COUNTIF(result,'C1'!$F$1),INDEX(num,SMALL(IF(result=$F$1,ROW(result)-ROW(Home!$C$3)+1),ROW(293:293))),"")</f>
        <v/>
      </c>
      <c r="D296" s="39" t="str">
        <f>IF(C296="","",VLOOKUP($C296,Home!$C$3:$K$1000,2,FALSE))</f>
        <v/>
      </c>
      <c r="E296" s="39" t="str">
        <f>IF(C296="","",VLOOKUP($C296,Home!$C$3:$K$1000,3,FALSE))</f>
        <v/>
      </c>
      <c r="F296" s="39" t="str">
        <f>IF(C296="","",VLOOKUP($C296,Home!$C$3:$K$1000,4,FALSE))</f>
        <v/>
      </c>
      <c r="G296" s="39" t="str">
        <f>IF(C296="","",VLOOKUP($C296,Home!$C$3:$K$1000,5,FALSE))</f>
        <v/>
      </c>
      <c r="H296" s="39" t="str">
        <f>IF(C296="","",VLOOKUP($C296,Home!$C$3:$K$1000,6,FALSE))</f>
        <v/>
      </c>
      <c r="I296" s="39" t="str">
        <f>IF(C296="","",VLOOKUP($C296,Home!$C$3:$K$1000,7,FALSE))</f>
        <v/>
      </c>
      <c r="J296" s="39" t="str">
        <f>IF(C296="","",VLOOKUP($C296,Home!$C$3:$K$1000,8,FALSE))</f>
        <v/>
      </c>
      <c r="K296" s="39" t="str">
        <f>IF(C296="","",VLOOKUP($C296,Home!$C$3:$K$1000,9,FALSE))</f>
        <v/>
      </c>
    </row>
    <row r="297" spans="1:11" s="38" customFormat="1" ht="15">
      <c r="A297" s="38" t="str">
        <f t="shared" si="4"/>
        <v/>
      </c>
      <c r="B297" s="38" t="str">
        <f>IF(C297="","",INDEX(Home!$B$3:$B$1000,MATCH('C1'!C297,num,0),1))</f>
        <v/>
      </c>
      <c r="C297" s="38" t="str">
        <f t="array" ref="C297">IF(ROWS(Home!$C$3:$C296)&lt;=COUNTIF(result,'C1'!$F$1),INDEX(num,SMALL(IF(result=$F$1,ROW(result)-ROW(Home!$C$3)+1),ROW(294:294))),"")</f>
        <v/>
      </c>
      <c r="D297" s="39" t="str">
        <f>IF(C297="","",VLOOKUP($C297,Home!$C$3:$K$1000,2,FALSE))</f>
        <v/>
      </c>
      <c r="E297" s="39" t="str">
        <f>IF(C297="","",VLOOKUP($C297,Home!$C$3:$K$1000,3,FALSE))</f>
        <v/>
      </c>
      <c r="F297" s="39" t="str">
        <f>IF(C297="","",VLOOKUP($C297,Home!$C$3:$K$1000,4,FALSE))</f>
        <v/>
      </c>
      <c r="G297" s="39" t="str">
        <f>IF(C297="","",VLOOKUP($C297,Home!$C$3:$K$1000,5,FALSE))</f>
        <v/>
      </c>
      <c r="H297" s="39" t="str">
        <f>IF(C297="","",VLOOKUP($C297,Home!$C$3:$K$1000,6,FALSE))</f>
        <v/>
      </c>
      <c r="I297" s="39" t="str">
        <f>IF(C297="","",VLOOKUP($C297,Home!$C$3:$K$1000,7,FALSE))</f>
        <v/>
      </c>
      <c r="J297" s="39" t="str">
        <f>IF(C297="","",VLOOKUP($C297,Home!$C$3:$K$1000,8,FALSE))</f>
        <v/>
      </c>
      <c r="K297" s="39" t="str">
        <f>IF(C297="","",VLOOKUP($C297,Home!$C$3:$K$1000,9,FALSE))</f>
        <v/>
      </c>
    </row>
    <row r="298" spans="1:11" s="38" customFormat="1" ht="15">
      <c r="A298" s="38" t="str">
        <f t="shared" si="4"/>
        <v/>
      </c>
      <c r="B298" s="38" t="str">
        <f>IF(C298="","",INDEX(Home!$B$3:$B$1000,MATCH('C1'!C298,num,0),1))</f>
        <v/>
      </c>
      <c r="C298" s="38" t="str">
        <f t="array" ref="C298">IF(ROWS(Home!$C$3:$C297)&lt;=COUNTIF(result,'C1'!$F$1),INDEX(num,SMALL(IF(result=$F$1,ROW(result)-ROW(Home!$C$3)+1),ROW(295:295))),"")</f>
        <v/>
      </c>
      <c r="D298" s="39" t="str">
        <f>IF(C298="","",VLOOKUP($C298,Home!$C$3:$K$1000,2,FALSE))</f>
        <v/>
      </c>
      <c r="E298" s="39" t="str">
        <f>IF(C298="","",VLOOKUP($C298,Home!$C$3:$K$1000,3,FALSE))</f>
        <v/>
      </c>
      <c r="F298" s="39" t="str">
        <f>IF(C298="","",VLOOKUP($C298,Home!$C$3:$K$1000,4,FALSE))</f>
        <v/>
      </c>
      <c r="G298" s="39" t="str">
        <f>IF(C298="","",VLOOKUP($C298,Home!$C$3:$K$1000,5,FALSE))</f>
        <v/>
      </c>
      <c r="H298" s="39" t="str">
        <f>IF(C298="","",VLOOKUP($C298,Home!$C$3:$K$1000,6,FALSE))</f>
        <v/>
      </c>
      <c r="I298" s="39" t="str">
        <f>IF(C298="","",VLOOKUP($C298,Home!$C$3:$K$1000,7,FALSE))</f>
        <v/>
      </c>
      <c r="J298" s="39" t="str">
        <f>IF(C298="","",VLOOKUP($C298,Home!$C$3:$K$1000,8,FALSE))</f>
        <v/>
      </c>
      <c r="K298" s="39" t="str">
        <f>IF(C298="","",VLOOKUP($C298,Home!$C$3:$K$1000,9,FALSE))</f>
        <v/>
      </c>
    </row>
    <row r="299" spans="1:11" s="38" customFormat="1" ht="15">
      <c r="A299" s="38" t="str">
        <f t="shared" si="4"/>
        <v/>
      </c>
      <c r="B299" s="38" t="str">
        <f>IF(C299="","",INDEX(Home!$B$3:$B$1000,MATCH('C1'!C299,num,0),1))</f>
        <v/>
      </c>
      <c r="C299" s="38" t="str">
        <f t="array" ref="C299">IF(ROWS(Home!$C$3:$C298)&lt;=COUNTIF(result,'C1'!$F$1),INDEX(num,SMALL(IF(result=$F$1,ROW(result)-ROW(Home!$C$3)+1),ROW(296:296))),"")</f>
        <v/>
      </c>
      <c r="D299" s="39" t="str">
        <f>IF(C299="","",VLOOKUP($C299,Home!$C$3:$K$1000,2,FALSE))</f>
        <v/>
      </c>
      <c r="E299" s="39" t="str">
        <f>IF(C299="","",VLOOKUP($C299,Home!$C$3:$K$1000,3,FALSE))</f>
        <v/>
      </c>
      <c r="F299" s="39" t="str">
        <f>IF(C299="","",VLOOKUP($C299,Home!$C$3:$K$1000,4,FALSE))</f>
        <v/>
      </c>
      <c r="G299" s="39" t="str">
        <f>IF(C299="","",VLOOKUP($C299,Home!$C$3:$K$1000,5,FALSE))</f>
        <v/>
      </c>
      <c r="H299" s="39" t="str">
        <f>IF(C299="","",VLOOKUP($C299,Home!$C$3:$K$1000,6,FALSE))</f>
        <v/>
      </c>
      <c r="I299" s="39" t="str">
        <f>IF(C299="","",VLOOKUP($C299,Home!$C$3:$K$1000,7,FALSE))</f>
        <v/>
      </c>
      <c r="J299" s="39" t="str">
        <f>IF(C299="","",VLOOKUP($C299,Home!$C$3:$K$1000,8,FALSE))</f>
        <v/>
      </c>
      <c r="K299" s="39" t="str">
        <f>IF(C299="","",VLOOKUP($C299,Home!$C$3:$K$1000,9,FALSE))</f>
        <v/>
      </c>
    </row>
    <row r="300" spans="1:11" s="38" customFormat="1" ht="15">
      <c r="A300" s="38" t="str">
        <f t="shared" si="4"/>
        <v/>
      </c>
      <c r="B300" s="38" t="str">
        <f>IF(C300="","",INDEX(Home!$B$3:$B$1000,MATCH('C1'!C300,num,0),1))</f>
        <v/>
      </c>
      <c r="C300" s="38" t="str">
        <f t="array" ref="C300">IF(ROWS(Home!$C$3:$C299)&lt;=COUNTIF(result,'C1'!$F$1),INDEX(num,SMALL(IF(result=$F$1,ROW(result)-ROW(Home!$C$3)+1),ROW(297:297))),"")</f>
        <v/>
      </c>
      <c r="D300" s="39" t="str">
        <f>IF(C300="","",VLOOKUP($C300,Home!$C$3:$K$1000,2,FALSE))</f>
        <v/>
      </c>
      <c r="E300" s="39" t="str">
        <f>IF(C300="","",VLOOKUP($C300,Home!$C$3:$K$1000,3,FALSE))</f>
        <v/>
      </c>
      <c r="F300" s="39" t="str">
        <f>IF(C300="","",VLOOKUP($C300,Home!$C$3:$K$1000,4,FALSE))</f>
        <v/>
      </c>
      <c r="G300" s="39" t="str">
        <f>IF(C300="","",VLOOKUP($C300,Home!$C$3:$K$1000,5,FALSE))</f>
        <v/>
      </c>
      <c r="H300" s="39" t="str">
        <f>IF(C300="","",VLOOKUP($C300,Home!$C$3:$K$1000,6,FALSE))</f>
        <v/>
      </c>
      <c r="I300" s="39" t="str">
        <f>IF(C300="","",VLOOKUP($C300,Home!$C$3:$K$1000,7,FALSE))</f>
        <v/>
      </c>
      <c r="J300" s="39" t="str">
        <f>IF(C300="","",VLOOKUP($C300,Home!$C$3:$K$1000,8,FALSE))</f>
        <v/>
      </c>
      <c r="K300" s="39" t="str">
        <f>IF(C300="","",VLOOKUP($C300,Home!$C$3:$K$1000,9,FALSE))</f>
        <v/>
      </c>
    </row>
    <row r="301" spans="1:11" s="38" customFormat="1" ht="15">
      <c r="A301" s="38" t="str">
        <f t="shared" si="4"/>
        <v/>
      </c>
      <c r="B301" s="38" t="str">
        <f>IF(C301="","",INDEX(Home!$B$3:$B$1000,MATCH('C1'!C301,num,0),1))</f>
        <v/>
      </c>
      <c r="C301" s="38" t="str">
        <f t="array" ref="C301">IF(ROWS(Home!$C$3:$C300)&lt;=COUNTIF(result,'C1'!$F$1),INDEX(num,SMALL(IF(result=$F$1,ROW(result)-ROW(Home!$C$3)+1),ROW(298:298))),"")</f>
        <v/>
      </c>
      <c r="D301" s="39" t="str">
        <f>IF(C301="","",VLOOKUP($C301,Home!$C$3:$K$1000,2,FALSE))</f>
        <v/>
      </c>
      <c r="E301" s="39" t="str">
        <f>IF(C301="","",VLOOKUP($C301,Home!$C$3:$K$1000,3,FALSE))</f>
        <v/>
      </c>
      <c r="F301" s="39" t="str">
        <f>IF(C301="","",VLOOKUP($C301,Home!$C$3:$K$1000,4,FALSE))</f>
        <v/>
      </c>
      <c r="G301" s="39" t="str">
        <f>IF(C301="","",VLOOKUP($C301,Home!$C$3:$K$1000,5,FALSE))</f>
        <v/>
      </c>
      <c r="H301" s="39" t="str">
        <f>IF(C301="","",VLOOKUP($C301,Home!$C$3:$K$1000,6,FALSE))</f>
        <v/>
      </c>
      <c r="I301" s="39" t="str">
        <f>IF(C301="","",VLOOKUP($C301,Home!$C$3:$K$1000,7,FALSE))</f>
        <v/>
      </c>
      <c r="J301" s="39" t="str">
        <f>IF(C301="","",VLOOKUP($C301,Home!$C$3:$K$1000,8,FALSE))</f>
        <v/>
      </c>
      <c r="K301" s="39" t="str">
        <f>IF(C301="","",VLOOKUP($C301,Home!$C$3:$K$1000,9,FALSE))</f>
        <v/>
      </c>
    </row>
    <row r="302" spans="1:11" s="38" customFormat="1" ht="15">
      <c r="A302" s="38" t="str">
        <f t="shared" si="4"/>
        <v/>
      </c>
      <c r="B302" s="38" t="str">
        <f>IF(C302="","",INDEX(Home!$B$3:$B$1000,MATCH('C1'!C302,num,0),1))</f>
        <v/>
      </c>
      <c r="C302" s="38" t="str">
        <f t="array" ref="C302">IF(ROWS(Home!$C$3:$C301)&lt;=COUNTIF(result,'C1'!$F$1),INDEX(num,SMALL(IF(result=$F$1,ROW(result)-ROW(Home!$C$3)+1),ROW(299:299))),"")</f>
        <v/>
      </c>
      <c r="D302" s="39" t="str">
        <f>IF(C302="","",VLOOKUP($C302,Home!$C$3:$K$1000,2,FALSE))</f>
        <v/>
      </c>
      <c r="E302" s="39" t="str">
        <f>IF(C302="","",VLOOKUP($C302,Home!$C$3:$K$1000,3,FALSE))</f>
        <v/>
      </c>
      <c r="F302" s="39" t="str">
        <f>IF(C302="","",VLOOKUP($C302,Home!$C$3:$K$1000,4,FALSE))</f>
        <v/>
      </c>
      <c r="G302" s="39" t="str">
        <f>IF(C302="","",VLOOKUP($C302,Home!$C$3:$K$1000,5,FALSE))</f>
        <v/>
      </c>
      <c r="H302" s="39" t="str">
        <f>IF(C302="","",VLOOKUP($C302,Home!$C$3:$K$1000,6,FALSE))</f>
        <v/>
      </c>
      <c r="I302" s="39" t="str">
        <f>IF(C302="","",VLOOKUP($C302,Home!$C$3:$K$1000,7,FALSE))</f>
        <v/>
      </c>
      <c r="J302" s="39" t="str">
        <f>IF(C302="","",VLOOKUP($C302,Home!$C$3:$K$1000,8,FALSE))</f>
        <v/>
      </c>
      <c r="K302" s="39" t="str">
        <f>IF(C302="","",VLOOKUP($C302,Home!$C$3:$K$1000,9,FALSE))</f>
        <v/>
      </c>
    </row>
    <row r="303" spans="1:11" s="38" customFormat="1" ht="15">
      <c r="A303" s="38" t="str">
        <f t="shared" si="4"/>
        <v/>
      </c>
      <c r="B303" s="38" t="str">
        <f>IF(C303="","",INDEX(Home!$B$3:$B$1000,MATCH('C1'!C303,num,0),1))</f>
        <v/>
      </c>
      <c r="C303" s="38" t="str">
        <f t="array" ref="C303">IF(ROWS(Home!$C$3:$C302)&lt;=COUNTIF(result,'C1'!$F$1),INDEX(num,SMALL(IF(result=$F$1,ROW(result)-ROW(Home!$C$3)+1),ROW(300:300))),"")</f>
        <v/>
      </c>
      <c r="D303" s="39" t="str">
        <f>IF(C303="","",VLOOKUP($C303,Home!$C$3:$K$1000,2,FALSE))</f>
        <v/>
      </c>
      <c r="E303" s="39" t="str">
        <f>IF(C303="","",VLOOKUP($C303,Home!$C$3:$K$1000,3,FALSE))</f>
        <v/>
      </c>
      <c r="F303" s="39" t="str">
        <f>IF(C303="","",VLOOKUP($C303,Home!$C$3:$K$1000,4,FALSE))</f>
        <v/>
      </c>
      <c r="G303" s="39" t="str">
        <f>IF(C303="","",VLOOKUP($C303,Home!$C$3:$K$1000,5,FALSE))</f>
        <v/>
      </c>
      <c r="H303" s="39" t="str">
        <f>IF(C303="","",VLOOKUP($C303,Home!$C$3:$K$1000,6,FALSE))</f>
        <v/>
      </c>
      <c r="I303" s="39" t="str">
        <f>IF(C303="","",VLOOKUP($C303,Home!$C$3:$K$1000,7,FALSE))</f>
        <v/>
      </c>
      <c r="J303" s="39" t="str">
        <f>IF(C303="","",VLOOKUP($C303,Home!$C$3:$K$1000,8,FALSE))</f>
        <v/>
      </c>
      <c r="K303" s="39" t="str">
        <f>IF(C303="","",VLOOKUP($C303,Home!$C$3:$K$1000,9,FALSE))</f>
        <v/>
      </c>
    </row>
    <row r="304" spans="1:11" s="38" customFormat="1" ht="15">
      <c r="A304" s="38" t="str">
        <f t="shared" si="4"/>
        <v/>
      </c>
      <c r="B304" s="38" t="str">
        <f>IF(C304="","",INDEX(Home!$B$3:$B$1000,MATCH('C1'!C304,num,0),1))</f>
        <v/>
      </c>
      <c r="C304" s="38" t="str">
        <f t="array" ref="C304">IF(ROWS(Home!$C$3:$C303)&lt;=COUNTIF(result,'C1'!$F$1),INDEX(num,SMALL(IF(result=$F$1,ROW(result)-ROW(Home!$C$3)+1),ROW(301:301))),"")</f>
        <v/>
      </c>
      <c r="D304" s="39" t="str">
        <f>IF(C304="","",VLOOKUP($C304,Home!$C$3:$K$1000,2,FALSE))</f>
        <v/>
      </c>
      <c r="E304" s="39" t="str">
        <f>IF(C304="","",VLOOKUP($C304,Home!$C$3:$K$1000,3,FALSE))</f>
        <v/>
      </c>
      <c r="F304" s="39" t="str">
        <f>IF(C304="","",VLOOKUP($C304,Home!$C$3:$K$1000,4,FALSE))</f>
        <v/>
      </c>
      <c r="G304" s="39" t="str">
        <f>IF(C304="","",VLOOKUP($C304,Home!$C$3:$K$1000,5,FALSE))</f>
        <v/>
      </c>
      <c r="H304" s="39" t="str">
        <f>IF(C304="","",VLOOKUP($C304,Home!$C$3:$K$1000,6,FALSE))</f>
        <v/>
      </c>
      <c r="I304" s="39" t="str">
        <f>IF(C304="","",VLOOKUP($C304,Home!$C$3:$K$1000,7,FALSE))</f>
        <v/>
      </c>
      <c r="J304" s="39" t="str">
        <f>IF(C304="","",VLOOKUP($C304,Home!$C$3:$K$1000,8,FALSE))</f>
        <v/>
      </c>
      <c r="K304" s="39" t="str">
        <f>IF(C304="","",VLOOKUP($C304,Home!$C$3:$K$1000,9,FALSE))</f>
        <v/>
      </c>
    </row>
    <row r="305" spans="1:11" s="38" customFormat="1" ht="15">
      <c r="A305" s="38" t="str">
        <f t="shared" si="4"/>
        <v/>
      </c>
      <c r="B305" s="38" t="str">
        <f>IF(C305="","",INDEX(Home!$B$3:$B$1000,MATCH('C1'!C305,num,0),1))</f>
        <v/>
      </c>
      <c r="C305" s="38" t="str">
        <f t="array" ref="C305">IF(ROWS(Home!$C$3:$C304)&lt;=COUNTIF(result,'C1'!$F$1),INDEX(num,SMALL(IF(result=$F$1,ROW(result)-ROW(Home!$C$3)+1),ROW(302:302))),"")</f>
        <v/>
      </c>
      <c r="D305" s="39" t="str">
        <f>IF(C305="","",VLOOKUP($C305,Home!$C$3:$K$1000,2,FALSE))</f>
        <v/>
      </c>
      <c r="E305" s="39" t="str">
        <f>IF(C305="","",VLOOKUP($C305,Home!$C$3:$K$1000,3,FALSE))</f>
        <v/>
      </c>
      <c r="F305" s="39" t="str">
        <f>IF(C305="","",VLOOKUP($C305,Home!$C$3:$K$1000,4,FALSE))</f>
        <v/>
      </c>
      <c r="G305" s="39" t="str">
        <f>IF(C305="","",VLOOKUP($C305,Home!$C$3:$K$1000,5,FALSE))</f>
        <v/>
      </c>
      <c r="H305" s="39" t="str">
        <f>IF(C305="","",VLOOKUP($C305,Home!$C$3:$K$1000,6,FALSE))</f>
        <v/>
      </c>
      <c r="I305" s="39" t="str">
        <f>IF(C305="","",VLOOKUP($C305,Home!$C$3:$K$1000,7,FALSE))</f>
        <v/>
      </c>
      <c r="J305" s="39" t="str">
        <f>IF(C305="","",VLOOKUP($C305,Home!$C$3:$K$1000,8,FALSE))</f>
        <v/>
      </c>
      <c r="K305" s="39" t="str">
        <f>IF(C305="","",VLOOKUP($C305,Home!$C$3:$K$1000,9,FALSE))</f>
        <v/>
      </c>
    </row>
    <row r="306" spans="1:11" s="38" customFormat="1" ht="15">
      <c r="A306" s="38" t="str">
        <f t="shared" si="4"/>
        <v/>
      </c>
      <c r="B306" s="38" t="str">
        <f>IF(C306="","",INDEX(Home!$B$3:$B$1000,MATCH('C1'!C306,num,0),1))</f>
        <v/>
      </c>
      <c r="C306" s="38" t="str">
        <f t="array" ref="C306">IF(ROWS(Home!$C$3:$C305)&lt;=COUNTIF(result,'C1'!$F$1),INDEX(num,SMALL(IF(result=$F$1,ROW(result)-ROW(Home!$C$3)+1),ROW(303:303))),"")</f>
        <v/>
      </c>
      <c r="D306" s="39" t="str">
        <f>IF(C306="","",VLOOKUP($C306,Home!$C$3:$K$1000,2,FALSE))</f>
        <v/>
      </c>
      <c r="E306" s="39" t="str">
        <f>IF(C306="","",VLOOKUP($C306,Home!$C$3:$K$1000,3,FALSE))</f>
        <v/>
      </c>
      <c r="F306" s="39" t="str">
        <f>IF(C306="","",VLOOKUP($C306,Home!$C$3:$K$1000,4,FALSE))</f>
        <v/>
      </c>
      <c r="G306" s="39" t="str">
        <f>IF(C306="","",VLOOKUP($C306,Home!$C$3:$K$1000,5,FALSE))</f>
        <v/>
      </c>
      <c r="H306" s="39" t="str">
        <f>IF(C306="","",VLOOKUP($C306,Home!$C$3:$K$1000,6,FALSE))</f>
        <v/>
      </c>
      <c r="I306" s="39" t="str">
        <f>IF(C306="","",VLOOKUP($C306,Home!$C$3:$K$1000,7,FALSE))</f>
        <v/>
      </c>
      <c r="J306" s="39" t="str">
        <f>IF(C306="","",VLOOKUP($C306,Home!$C$3:$K$1000,8,FALSE))</f>
        <v/>
      </c>
      <c r="K306" s="39" t="str">
        <f>IF(C306="","",VLOOKUP($C306,Home!$C$3:$K$1000,9,FALSE))</f>
        <v/>
      </c>
    </row>
    <row r="307" spans="1:11" s="38" customFormat="1" ht="15">
      <c r="A307" s="38" t="str">
        <f t="shared" si="4"/>
        <v/>
      </c>
      <c r="B307" s="38" t="str">
        <f>IF(C307="","",INDEX(Home!$B$3:$B$1000,MATCH('C1'!C307,num,0),1))</f>
        <v/>
      </c>
      <c r="C307" s="38" t="str">
        <f t="array" ref="C307">IF(ROWS(Home!$C$3:$C306)&lt;=COUNTIF(result,'C1'!$F$1),INDEX(num,SMALL(IF(result=$F$1,ROW(result)-ROW(Home!$C$3)+1),ROW(304:304))),"")</f>
        <v/>
      </c>
      <c r="D307" s="39" t="str">
        <f>IF(C307="","",VLOOKUP($C307,Home!$C$3:$K$1000,2,FALSE))</f>
        <v/>
      </c>
      <c r="E307" s="39" t="str">
        <f>IF(C307="","",VLOOKUP($C307,Home!$C$3:$K$1000,3,FALSE))</f>
        <v/>
      </c>
      <c r="F307" s="39" t="str">
        <f>IF(C307="","",VLOOKUP($C307,Home!$C$3:$K$1000,4,FALSE))</f>
        <v/>
      </c>
      <c r="G307" s="39" t="str">
        <f>IF(C307="","",VLOOKUP($C307,Home!$C$3:$K$1000,5,FALSE))</f>
        <v/>
      </c>
      <c r="H307" s="39" t="str">
        <f>IF(C307="","",VLOOKUP($C307,Home!$C$3:$K$1000,6,FALSE))</f>
        <v/>
      </c>
      <c r="I307" s="39" t="str">
        <f>IF(C307="","",VLOOKUP($C307,Home!$C$3:$K$1000,7,FALSE))</f>
        <v/>
      </c>
      <c r="J307" s="39" t="str">
        <f>IF(C307="","",VLOOKUP($C307,Home!$C$3:$K$1000,8,FALSE))</f>
        <v/>
      </c>
      <c r="K307" s="39" t="str">
        <f>IF(C307="","",VLOOKUP($C307,Home!$C$3:$K$1000,9,FALSE))</f>
        <v/>
      </c>
    </row>
    <row r="308" spans="1:11" s="38" customFormat="1" ht="15">
      <c r="A308" s="38" t="str">
        <f t="shared" si="4"/>
        <v/>
      </c>
      <c r="B308" s="38" t="str">
        <f>IF(C308="","",INDEX(Home!$B$3:$B$1000,MATCH('C1'!C308,num,0),1))</f>
        <v/>
      </c>
      <c r="C308" s="38" t="str">
        <f t="array" ref="C308">IF(ROWS(Home!$C$3:$C307)&lt;=COUNTIF(result,'C1'!$F$1),INDEX(num,SMALL(IF(result=$F$1,ROW(result)-ROW(Home!$C$3)+1),ROW(305:305))),"")</f>
        <v/>
      </c>
      <c r="D308" s="39" t="str">
        <f>IF(C308="","",VLOOKUP($C308,Home!$C$3:$K$1000,2,FALSE))</f>
        <v/>
      </c>
      <c r="E308" s="39" t="str">
        <f>IF(C308="","",VLOOKUP($C308,Home!$C$3:$K$1000,3,FALSE))</f>
        <v/>
      </c>
      <c r="F308" s="39" t="str">
        <f>IF(C308="","",VLOOKUP($C308,Home!$C$3:$K$1000,4,FALSE))</f>
        <v/>
      </c>
      <c r="G308" s="39" t="str">
        <f>IF(C308="","",VLOOKUP($C308,Home!$C$3:$K$1000,5,FALSE))</f>
        <v/>
      </c>
      <c r="H308" s="39" t="str">
        <f>IF(C308="","",VLOOKUP($C308,Home!$C$3:$K$1000,6,FALSE))</f>
        <v/>
      </c>
      <c r="I308" s="39" t="str">
        <f>IF(C308="","",VLOOKUP($C308,Home!$C$3:$K$1000,7,FALSE))</f>
        <v/>
      </c>
      <c r="J308" s="39" t="str">
        <f>IF(C308="","",VLOOKUP($C308,Home!$C$3:$K$1000,8,FALSE))</f>
        <v/>
      </c>
      <c r="K308" s="39" t="str">
        <f>IF(C308="","",VLOOKUP($C308,Home!$C$3:$K$1000,9,FALSE))</f>
        <v/>
      </c>
    </row>
    <row r="309" spans="1:11" s="38" customFormat="1" ht="15">
      <c r="A309" s="38" t="str">
        <f t="shared" si="4"/>
        <v/>
      </c>
      <c r="B309" s="38" t="str">
        <f>IF(C309="","",INDEX(Home!$B$3:$B$1000,MATCH('C1'!C309,num,0),1))</f>
        <v/>
      </c>
      <c r="C309" s="38" t="str">
        <f t="array" ref="C309">IF(ROWS(Home!$C$3:$C308)&lt;=COUNTIF(result,'C1'!$F$1),INDEX(num,SMALL(IF(result=$F$1,ROW(result)-ROW(Home!$C$3)+1),ROW(306:306))),"")</f>
        <v/>
      </c>
      <c r="D309" s="39" t="str">
        <f>IF(C309="","",VLOOKUP($C309,Home!$C$3:$K$1000,2,FALSE))</f>
        <v/>
      </c>
      <c r="E309" s="39" t="str">
        <f>IF(C309="","",VLOOKUP($C309,Home!$C$3:$K$1000,3,FALSE))</f>
        <v/>
      </c>
      <c r="F309" s="39" t="str">
        <f>IF(C309="","",VLOOKUP($C309,Home!$C$3:$K$1000,4,FALSE))</f>
        <v/>
      </c>
      <c r="G309" s="39" t="str">
        <f>IF(C309="","",VLOOKUP($C309,Home!$C$3:$K$1000,5,FALSE))</f>
        <v/>
      </c>
      <c r="H309" s="39" t="str">
        <f>IF(C309="","",VLOOKUP($C309,Home!$C$3:$K$1000,6,FALSE))</f>
        <v/>
      </c>
      <c r="I309" s="39" t="str">
        <f>IF(C309="","",VLOOKUP($C309,Home!$C$3:$K$1000,7,FALSE))</f>
        <v/>
      </c>
      <c r="J309" s="39" t="str">
        <f>IF(C309="","",VLOOKUP($C309,Home!$C$3:$K$1000,8,FALSE))</f>
        <v/>
      </c>
      <c r="K309" s="39" t="str">
        <f>IF(C309="","",VLOOKUP($C309,Home!$C$3:$K$1000,9,FALSE))</f>
        <v/>
      </c>
    </row>
    <row r="310" spans="1:11" s="38" customFormat="1" ht="15">
      <c r="A310" s="38" t="str">
        <f t="shared" si="4"/>
        <v/>
      </c>
      <c r="B310" s="38" t="str">
        <f>IF(C310="","",INDEX(Home!$B$3:$B$1000,MATCH('C1'!C310,num,0),1))</f>
        <v/>
      </c>
      <c r="C310" s="38" t="str">
        <f t="array" ref="C310">IF(ROWS(Home!$C$3:$C309)&lt;=COUNTIF(result,'C1'!$F$1),INDEX(num,SMALL(IF(result=$F$1,ROW(result)-ROW(Home!$C$3)+1),ROW(307:307))),"")</f>
        <v/>
      </c>
      <c r="D310" s="39" t="str">
        <f>IF(C310="","",VLOOKUP($C310,Home!$C$3:$K$1000,2,FALSE))</f>
        <v/>
      </c>
      <c r="E310" s="39" t="str">
        <f>IF(C310="","",VLOOKUP($C310,Home!$C$3:$K$1000,3,FALSE))</f>
        <v/>
      </c>
      <c r="F310" s="39" t="str">
        <f>IF(C310="","",VLOOKUP($C310,Home!$C$3:$K$1000,4,FALSE))</f>
        <v/>
      </c>
      <c r="G310" s="39" t="str">
        <f>IF(C310="","",VLOOKUP($C310,Home!$C$3:$K$1000,5,FALSE))</f>
        <v/>
      </c>
      <c r="H310" s="39" t="str">
        <f>IF(C310="","",VLOOKUP($C310,Home!$C$3:$K$1000,6,FALSE))</f>
        <v/>
      </c>
      <c r="I310" s="39" t="str">
        <f>IF(C310="","",VLOOKUP($C310,Home!$C$3:$K$1000,7,FALSE))</f>
        <v/>
      </c>
      <c r="J310" s="39" t="str">
        <f>IF(C310="","",VLOOKUP($C310,Home!$C$3:$K$1000,8,FALSE))</f>
        <v/>
      </c>
      <c r="K310" s="39" t="str">
        <f>IF(C310="","",VLOOKUP($C310,Home!$C$3:$K$1000,9,FALSE))</f>
        <v/>
      </c>
    </row>
    <row r="311" spans="1:11" s="38" customFormat="1" ht="15">
      <c r="A311" s="38" t="str">
        <f t="shared" si="4"/>
        <v/>
      </c>
      <c r="B311" s="38" t="str">
        <f>IF(C311="","",INDEX(Home!$B$3:$B$1000,MATCH('C1'!C311,num,0),1))</f>
        <v/>
      </c>
      <c r="C311" s="38" t="str">
        <f t="array" ref="C311">IF(ROWS(Home!$C$3:$C310)&lt;=COUNTIF(result,'C1'!$F$1),INDEX(num,SMALL(IF(result=$F$1,ROW(result)-ROW(Home!$C$3)+1),ROW(308:308))),"")</f>
        <v/>
      </c>
      <c r="D311" s="39" t="str">
        <f>IF(C311="","",VLOOKUP($C311,Home!$C$3:$K$1000,2,FALSE))</f>
        <v/>
      </c>
      <c r="E311" s="39" t="str">
        <f>IF(C311="","",VLOOKUP($C311,Home!$C$3:$K$1000,3,FALSE))</f>
        <v/>
      </c>
      <c r="F311" s="39" t="str">
        <f>IF(C311="","",VLOOKUP($C311,Home!$C$3:$K$1000,4,FALSE))</f>
        <v/>
      </c>
      <c r="G311" s="39" t="str">
        <f>IF(C311="","",VLOOKUP($C311,Home!$C$3:$K$1000,5,FALSE))</f>
        <v/>
      </c>
      <c r="H311" s="39" t="str">
        <f>IF(C311="","",VLOOKUP($C311,Home!$C$3:$K$1000,6,FALSE))</f>
        <v/>
      </c>
      <c r="I311" s="39" t="str">
        <f>IF(C311="","",VLOOKUP($C311,Home!$C$3:$K$1000,7,FALSE))</f>
        <v/>
      </c>
      <c r="J311" s="39" t="str">
        <f>IF(C311="","",VLOOKUP($C311,Home!$C$3:$K$1000,8,FALSE))</f>
        <v/>
      </c>
      <c r="K311" s="39" t="str">
        <f>IF(C311="","",VLOOKUP($C311,Home!$C$3:$K$1000,9,FALSE))</f>
        <v/>
      </c>
    </row>
    <row r="312" spans="1:11" s="38" customFormat="1" ht="15">
      <c r="A312" s="38" t="str">
        <f t="shared" si="4"/>
        <v/>
      </c>
      <c r="B312" s="38" t="str">
        <f>IF(C312="","",INDEX(Home!$B$3:$B$1000,MATCH('C1'!C312,num,0),1))</f>
        <v/>
      </c>
      <c r="C312" s="38" t="str">
        <f t="array" ref="C312">IF(ROWS(Home!$C$3:$C311)&lt;=COUNTIF(result,'C1'!$F$1),INDEX(num,SMALL(IF(result=$F$1,ROW(result)-ROW(Home!$C$3)+1),ROW(309:309))),"")</f>
        <v/>
      </c>
      <c r="D312" s="39" t="str">
        <f>IF(C312="","",VLOOKUP($C312,Home!$C$3:$K$1000,2,FALSE))</f>
        <v/>
      </c>
      <c r="E312" s="39" t="str">
        <f>IF(C312="","",VLOOKUP($C312,Home!$C$3:$K$1000,3,FALSE))</f>
        <v/>
      </c>
      <c r="F312" s="39" t="str">
        <f>IF(C312="","",VLOOKUP($C312,Home!$C$3:$K$1000,4,FALSE))</f>
        <v/>
      </c>
      <c r="G312" s="39" t="str">
        <f>IF(C312="","",VLOOKUP($C312,Home!$C$3:$K$1000,5,FALSE))</f>
        <v/>
      </c>
      <c r="H312" s="39" t="str">
        <f>IF(C312="","",VLOOKUP($C312,Home!$C$3:$K$1000,6,FALSE))</f>
        <v/>
      </c>
      <c r="I312" s="39" t="str">
        <f>IF(C312="","",VLOOKUP($C312,Home!$C$3:$K$1000,7,FALSE))</f>
        <v/>
      </c>
      <c r="J312" s="39" t="str">
        <f>IF(C312="","",VLOOKUP($C312,Home!$C$3:$K$1000,8,FALSE))</f>
        <v/>
      </c>
      <c r="K312" s="39" t="str">
        <f>IF(C312="","",VLOOKUP($C312,Home!$C$3:$K$1000,9,FALSE))</f>
        <v/>
      </c>
    </row>
    <row r="313" spans="1:11" s="38" customFormat="1" ht="15">
      <c r="A313" s="38" t="str">
        <f t="shared" si="4"/>
        <v/>
      </c>
      <c r="B313" s="38" t="str">
        <f>IF(C313="","",INDEX(Home!$B$3:$B$1000,MATCH('C1'!C313,num,0),1))</f>
        <v/>
      </c>
      <c r="C313" s="38" t="str">
        <f t="array" ref="C313">IF(ROWS(Home!$C$3:$C312)&lt;=COUNTIF(result,'C1'!$F$1),INDEX(num,SMALL(IF(result=$F$1,ROW(result)-ROW(Home!$C$3)+1),ROW(310:310))),"")</f>
        <v/>
      </c>
      <c r="D313" s="39" t="str">
        <f>IF(C313="","",VLOOKUP($C313,Home!$C$3:$K$1000,2,FALSE))</f>
        <v/>
      </c>
      <c r="E313" s="39" t="str">
        <f>IF(C313="","",VLOOKUP($C313,Home!$C$3:$K$1000,3,FALSE))</f>
        <v/>
      </c>
      <c r="F313" s="39" t="str">
        <f>IF(C313="","",VLOOKUP($C313,Home!$C$3:$K$1000,4,FALSE))</f>
        <v/>
      </c>
      <c r="G313" s="39" t="str">
        <f>IF(C313="","",VLOOKUP($C313,Home!$C$3:$K$1000,5,FALSE))</f>
        <v/>
      </c>
      <c r="H313" s="39" t="str">
        <f>IF(C313="","",VLOOKUP($C313,Home!$C$3:$K$1000,6,FALSE))</f>
        <v/>
      </c>
      <c r="I313" s="39" t="str">
        <f>IF(C313="","",VLOOKUP($C313,Home!$C$3:$K$1000,7,FALSE))</f>
        <v/>
      </c>
      <c r="J313" s="39" t="str">
        <f>IF(C313="","",VLOOKUP($C313,Home!$C$3:$K$1000,8,FALSE))</f>
        <v/>
      </c>
      <c r="K313" s="39" t="str">
        <f>IF(C313="","",VLOOKUP($C313,Home!$C$3:$K$1000,9,FALSE))</f>
        <v/>
      </c>
    </row>
    <row r="314" spans="1:11" s="38" customFormat="1" ht="15">
      <c r="A314" s="38" t="str">
        <f t="shared" si="4"/>
        <v/>
      </c>
      <c r="B314" s="38" t="str">
        <f>IF(C314="","",INDEX(Home!$B$3:$B$1000,MATCH('C1'!C314,num,0),1))</f>
        <v/>
      </c>
      <c r="C314" s="38" t="str">
        <f t="array" ref="C314">IF(ROWS(Home!$C$3:$C313)&lt;=COUNTIF(result,'C1'!$F$1),INDEX(num,SMALL(IF(result=$F$1,ROW(result)-ROW(Home!$C$3)+1),ROW(311:311))),"")</f>
        <v/>
      </c>
      <c r="D314" s="39" t="str">
        <f>IF(C314="","",VLOOKUP($C314,Home!$C$3:$K$1000,2,FALSE))</f>
        <v/>
      </c>
      <c r="E314" s="39" t="str">
        <f>IF(C314="","",VLOOKUP($C314,Home!$C$3:$K$1000,3,FALSE))</f>
        <v/>
      </c>
      <c r="F314" s="39" t="str">
        <f>IF(C314="","",VLOOKUP($C314,Home!$C$3:$K$1000,4,FALSE))</f>
        <v/>
      </c>
      <c r="G314" s="39" t="str">
        <f>IF(C314="","",VLOOKUP($C314,Home!$C$3:$K$1000,5,FALSE))</f>
        <v/>
      </c>
      <c r="H314" s="39" t="str">
        <f>IF(C314="","",VLOOKUP($C314,Home!$C$3:$K$1000,6,FALSE))</f>
        <v/>
      </c>
      <c r="I314" s="39" t="str">
        <f>IF(C314="","",VLOOKUP($C314,Home!$C$3:$K$1000,7,FALSE))</f>
        <v/>
      </c>
      <c r="J314" s="39" t="str">
        <f>IF(C314="","",VLOOKUP($C314,Home!$C$3:$K$1000,8,FALSE))</f>
        <v/>
      </c>
      <c r="K314" s="39" t="str">
        <f>IF(C314="","",VLOOKUP($C314,Home!$C$3:$K$1000,9,FALSE))</f>
        <v/>
      </c>
    </row>
    <row r="315" spans="1:11" s="38" customFormat="1" ht="15">
      <c r="A315" s="38" t="str">
        <f t="shared" si="4"/>
        <v/>
      </c>
      <c r="B315" s="38" t="str">
        <f>IF(C315="","",INDEX(Home!$B$3:$B$1000,MATCH('C1'!C315,num,0),1))</f>
        <v/>
      </c>
      <c r="C315" s="38" t="str">
        <f t="array" ref="C315">IF(ROWS(Home!$C$3:$C314)&lt;=COUNTIF(result,'C1'!$F$1),INDEX(num,SMALL(IF(result=$F$1,ROW(result)-ROW(Home!$C$3)+1),ROW(312:312))),"")</f>
        <v/>
      </c>
      <c r="D315" s="39" t="str">
        <f>IF(C315="","",VLOOKUP($C315,Home!$C$3:$K$1000,2,FALSE))</f>
        <v/>
      </c>
      <c r="E315" s="39" t="str">
        <f>IF(C315="","",VLOOKUP($C315,Home!$C$3:$K$1000,3,FALSE))</f>
        <v/>
      </c>
      <c r="F315" s="39" t="str">
        <f>IF(C315="","",VLOOKUP($C315,Home!$C$3:$K$1000,4,FALSE))</f>
        <v/>
      </c>
      <c r="G315" s="39" t="str">
        <f>IF(C315="","",VLOOKUP($C315,Home!$C$3:$K$1000,5,FALSE))</f>
        <v/>
      </c>
      <c r="H315" s="39" t="str">
        <f>IF(C315="","",VLOOKUP($C315,Home!$C$3:$K$1000,6,FALSE))</f>
        <v/>
      </c>
      <c r="I315" s="39" t="str">
        <f>IF(C315="","",VLOOKUP($C315,Home!$C$3:$K$1000,7,FALSE))</f>
        <v/>
      </c>
      <c r="J315" s="39" t="str">
        <f>IF(C315="","",VLOOKUP($C315,Home!$C$3:$K$1000,8,FALSE))</f>
        <v/>
      </c>
      <c r="K315" s="39" t="str">
        <f>IF(C315="","",VLOOKUP($C315,Home!$C$3:$K$1000,9,FALSE))</f>
        <v/>
      </c>
    </row>
    <row r="316" spans="1:11" s="38" customFormat="1" ht="15">
      <c r="A316" s="38" t="str">
        <f t="shared" si="4"/>
        <v/>
      </c>
      <c r="B316" s="38" t="str">
        <f>IF(C316="","",INDEX(Home!$B$3:$B$1000,MATCH('C1'!C316,num,0),1))</f>
        <v/>
      </c>
      <c r="C316" s="38" t="str">
        <f t="array" ref="C316">IF(ROWS(Home!$C$3:$C315)&lt;=COUNTIF(result,'C1'!$F$1),INDEX(num,SMALL(IF(result=$F$1,ROW(result)-ROW(Home!$C$3)+1),ROW(313:313))),"")</f>
        <v/>
      </c>
      <c r="D316" s="39" t="str">
        <f>IF(C316="","",VLOOKUP($C316,Home!$C$3:$K$1000,2,FALSE))</f>
        <v/>
      </c>
      <c r="E316" s="39" t="str">
        <f>IF(C316="","",VLOOKUP($C316,Home!$C$3:$K$1000,3,FALSE))</f>
        <v/>
      </c>
      <c r="F316" s="39" t="str">
        <f>IF(C316="","",VLOOKUP($C316,Home!$C$3:$K$1000,4,FALSE))</f>
        <v/>
      </c>
      <c r="G316" s="39" t="str">
        <f>IF(C316="","",VLOOKUP($C316,Home!$C$3:$K$1000,5,FALSE))</f>
        <v/>
      </c>
      <c r="H316" s="39" t="str">
        <f>IF(C316="","",VLOOKUP($C316,Home!$C$3:$K$1000,6,FALSE))</f>
        <v/>
      </c>
      <c r="I316" s="39" t="str">
        <f>IF(C316="","",VLOOKUP($C316,Home!$C$3:$K$1000,7,FALSE))</f>
        <v/>
      </c>
      <c r="J316" s="39" t="str">
        <f>IF(C316="","",VLOOKUP($C316,Home!$C$3:$K$1000,8,FALSE))</f>
        <v/>
      </c>
      <c r="K316" s="39" t="str">
        <f>IF(C316="","",VLOOKUP($C316,Home!$C$3:$K$1000,9,FALSE))</f>
        <v/>
      </c>
    </row>
    <row r="317" spans="1:11" s="38" customFormat="1" ht="15">
      <c r="A317" s="38" t="str">
        <f t="shared" si="4"/>
        <v/>
      </c>
      <c r="B317" s="38" t="str">
        <f>IF(C317="","",INDEX(Home!$B$3:$B$1000,MATCH('C1'!C317,num,0),1))</f>
        <v/>
      </c>
      <c r="C317" s="38" t="str">
        <f t="array" ref="C317">IF(ROWS(Home!$C$3:$C316)&lt;=COUNTIF(result,'C1'!$F$1),INDEX(num,SMALL(IF(result=$F$1,ROW(result)-ROW(Home!$C$3)+1),ROW(314:314))),"")</f>
        <v/>
      </c>
      <c r="D317" s="39" t="str">
        <f>IF(C317="","",VLOOKUP($C317,Home!$C$3:$K$1000,2,FALSE))</f>
        <v/>
      </c>
      <c r="E317" s="39" t="str">
        <f>IF(C317="","",VLOOKUP($C317,Home!$C$3:$K$1000,3,FALSE))</f>
        <v/>
      </c>
      <c r="F317" s="39" t="str">
        <f>IF(C317="","",VLOOKUP($C317,Home!$C$3:$K$1000,4,FALSE))</f>
        <v/>
      </c>
      <c r="G317" s="39" t="str">
        <f>IF(C317="","",VLOOKUP($C317,Home!$C$3:$K$1000,5,FALSE))</f>
        <v/>
      </c>
      <c r="H317" s="39" t="str">
        <f>IF(C317="","",VLOOKUP($C317,Home!$C$3:$K$1000,6,FALSE))</f>
        <v/>
      </c>
      <c r="I317" s="39" t="str">
        <f>IF(C317="","",VLOOKUP($C317,Home!$C$3:$K$1000,7,FALSE))</f>
        <v/>
      </c>
      <c r="J317" s="39" t="str">
        <f>IF(C317="","",VLOOKUP($C317,Home!$C$3:$K$1000,8,FALSE))</f>
        <v/>
      </c>
      <c r="K317" s="39" t="str">
        <f>IF(C317="","",VLOOKUP($C317,Home!$C$3:$K$1000,9,FALSE))</f>
        <v/>
      </c>
    </row>
    <row r="318" spans="1:11" s="38" customFormat="1" ht="15">
      <c r="A318" s="38" t="str">
        <f t="shared" si="4"/>
        <v/>
      </c>
      <c r="B318" s="38" t="str">
        <f>IF(C318="","",INDEX(Home!$B$3:$B$1000,MATCH('C1'!C318,num,0),1))</f>
        <v/>
      </c>
      <c r="C318" s="38" t="str">
        <f t="array" ref="C318">IF(ROWS(Home!$C$3:$C317)&lt;=COUNTIF(result,'C1'!$F$1),INDEX(num,SMALL(IF(result=$F$1,ROW(result)-ROW(Home!$C$3)+1),ROW(315:315))),"")</f>
        <v/>
      </c>
      <c r="D318" s="39" t="str">
        <f>IF(C318="","",VLOOKUP($C318,Home!$C$3:$K$1000,2,FALSE))</f>
        <v/>
      </c>
      <c r="E318" s="39" t="str">
        <f>IF(C318="","",VLOOKUP($C318,Home!$C$3:$K$1000,3,FALSE))</f>
        <v/>
      </c>
      <c r="F318" s="39" t="str">
        <f>IF(C318="","",VLOOKUP($C318,Home!$C$3:$K$1000,4,FALSE))</f>
        <v/>
      </c>
      <c r="G318" s="39" t="str">
        <f>IF(C318="","",VLOOKUP($C318,Home!$C$3:$K$1000,5,FALSE))</f>
        <v/>
      </c>
      <c r="H318" s="39" t="str">
        <f>IF(C318="","",VLOOKUP($C318,Home!$C$3:$K$1000,6,FALSE))</f>
        <v/>
      </c>
      <c r="I318" s="39" t="str">
        <f>IF(C318="","",VLOOKUP($C318,Home!$C$3:$K$1000,7,FALSE))</f>
        <v/>
      </c>
      <c r="J318" s="39" t="str">
        <f>IF(C318="","",VLOOKUP($C318,Home!$C$3:$K$1000,8,FALSE))</f>
        <v/>
      </c>
      <c r="K318" s="39" t="str">
        <f>IF(C318="","",VLOOKUP($C318,Home!$C$3:$K$1000,9,FALSE))</f>
        <v/>
      </c>
    </row>
    <row r="319" spans="1:11" s="38" customFormat="1" ht="15">
      <c r="A319" s="38" t="str">
        <f t="shared" si="4"/>
        <v/>
      </c>
      <c r="B319" s="38" t="str">
        <f>IF(C319="","",INDEX(Home!$B$3:$B$1000,MATCH('C1'!C319,num,0),1))</f>
        <v/>
      </c>
      <c r="C319" s="38" t="str">
        <f t="array" ref="C319">IF(ROWS(Home!$C$3:$C318)&lt;=COUNTIF(result,'C1'!$F$1),INDEX(num,SMALL(IF(result=$F$1,ROW(result)-ROW(Home!$C$3)+1),ROW(316:316))),"")</f>
        <v/>
      </c>
      <c r="D319" s="39" t="str">
        <f>IF(C319="","",VLOOKUP($C319,Home!$C$3:$K$1000,2,FALSE))</f>
        <v/>
      </c>
      <c r="E319" s="39" t="str">
        <f>IF(C319="","",VLOOKUP($C319,Home!$C$3:$K$1000,3,FALSE))</f>
        <v/>
      </c>
      <c r="F319" s="39" t="str">
        <f>IF(C319="","",VLOOKUP($C319,Home!$C$3:$K$1000,4,FALSE))</f>
        <v/>
      </c>
      <c r="G319" s="39" t="str">
        <f>IF(C319="","",VLOOKUP($C319,Home!$C$3:$K$1000,5,FALSE))</f>
        <v/>
      </c>
      <c r="H319" s="39" t="str">
        <f>IF(C319="","",VLOOKUP($C319,Home!$C$3:$K$1000,6,FALSE))</f>
        <v/>
      </c>
      <c r="I319" s="39" t="str">
        <f>IF(C319="","",VLOOKUP($C319,Home!$C$3:$K$1000,7,FALSE))</f>
        <v/>
      </c>
      <c r="J319" s="39" t="str">
        <f>IF(C319="","",VLOOKUP($C319,Home!$C$3:$K$1000,8,FALSE))</f>
        <v/>
      </c>
      <c r="K319" s="39" t="str">
        <f>IF(C319="","",VLOOKUP($C319,Home!$C$3:$K$1000,9,FALSE))</f>
        <v/>
      </c>
    </row>
    <row r="320" spans="1:11" s="38" customFormat="1" ht="15">
      <c r="A320" s="38" t="str">
        <f t="shared" si="4"/>
        <v/>
      </c>
      <c r="B320" s="38" t="str">
        <f>IF(C320="","",INDEX(Home!$B$3:$B$1000,MATCH('C1'!C320,num,0),1))</f>
        <v/>
      </c>
      <c r="C320" s="38" t="str">
        <f t="array" ref="C320">IF(ROWS(Home!$C$3:$C319)&lt;=COUNTIF(result,'C1'!$F$1),INDEX(num,SMALL(IF(result=$F$1,ROW(result)-ROW(Home!$C$3)+1),ROW(317:317))),"")</f>
        <v/>
      </c>
      <c r="D320" s="39" t="str">
        <f>IF(C320="","",VLOOKUP($C320,Home!$C$3:$K$1000,2,FALSE))</f>
        <v/>
      </c>
      <c r="E320" s="39" t="str">
        <f>IF(C320="","",VLOOKUP($C320,Home!$C$3:$K$1000,3,FALSE))</f>
        <v/>
      </c>
      <c r="F320" s="39" t="str">
        <f>IF(C320="","",VLOOKUP($C320,Home!$C$3:$K$1000,4,FALSE))</f>
        <v/>
      </c>
      <c r="G320" s="39" t="str">
        <f>IF(C320="","",VLOOKUP($C320,Home!$C$3:$K$1000,5,FALSE))</f>
        <v/>
      </c>
      <c r="H320" s="39" t="str">
        <f>IF(C320="","",VLOOKUP($C320,Home!$C$3:$K$1000,6,FALSE))</f>
        <v/>
      </c>
      <c r="I320" s="39" t="str">
        <f>IF(C320="","",VLOOKUP($C320,Home!$C$3:$K$1000,7,FALSE))</f>
        <v/>
      </c>
      <c r="J320" s="39" t="str">
        <f>IF(C320="","",VLOOKUP($C320,Home!$C$3:$K$1000,8,FALSE))</f>
        <v/>
      </c>
      <c r="K320" s="39" t="str">
        <f>IF(C320="","",VLOOKUP($C320,Home!$C$3:$K$1000,9,FALSE))</f>
        <v/>
      </c>
    </row>
    <row r="321" spans="1:11" s="38" customFormat="1" ht="15">
      <c r="A321" s="38" t="str">
        <f t="shared" si="4"/>
        <v/>
      </c>
      <c r="B321" s="38" t="str">
        <f>IF(C321="","",INDEX(Home!$B$3:$B$1000,MATCH('C1'!C321,num,0),1))</f>
        <v/>
      </c>
      <c r="C321" s="38" t="str">
        <f t="array" ref="C321">IF(ROWS(Home!$C$3:$C320)&lt;=COUNTIF(result,'C1'!$F$1),INDEX(num,SMALL(IF(result=$F$1,ROW(result)-ROW(Home!$C$3)+1),ROW(318:318))),"")</f>
        <v/>
      </c>
      <c r="D321" s="39" t="str">
        <f>IF(C321="","",VLOOKUP($C321,Home!$C$3:$K$1000,2,FALSE))</f>
        <v/>
      </c>
      <c r="E321" s="39" t="str">
        <f>IF(C321="","",VLOOKUP($C321,Home!$C$3:$K$1000,3,FALSE))</f>
        <v/>
      </c>
      <c r="F321" s="39" t="str">
        <f>IF(C321="","",VLOOKUP($C321,Home!$C$3:$K$1000,4,FALSE))</f>
        <v/>
      </c>
      <c r="G321" s="39" t="str">
        <f>IF(C321="","",VLOOKUP($C321,Home!$C$3:$K$1000,5,FALSE))</f>
        <v/>
      </c>
      <c r="H321" s="39" t="str">
        <f>IF(C321="","",VLOOKUP($C321,Home!$C$3:$K$1000,6,FALSE))</f>
        <v/>
      </c>
      <c r="I321" s="39" t="str">
        <f>IF(C321="","",VLOOKUP($C321,Home!$C$3:$K$1000,7,FALSE))</f>
        <v/>
      </c>
      <c r="J321" s="39" t="str">
        <f>IF(C321="","",VLOOKUP($C321,Home!$C$3:$K$1000,8,FALSE))</f>
        <v/>
      </c>
      <c r="K321" s="39" t="str">
        <f>IF(C321="","",VLOOKUP($C321,Home!$C$3:$K$1000,9,FALSE))</f>
        <v/>
      </c>
    </row>
    <row r="322" spans="1:11" s="38" customFormat="1" ht="15">
      <c r="A322" s="38" t="str">
        <f t="shared" si="4"/>
        <v/>
      </c>
      <c r="B322" s="38" t="str">
        <f>IF(C322="","",INDEX(Home!$B$3:$B$1000,MATCH('C1'!C322,num,0),1))</f>
        <v/>
      </c>
      <c r="C322" s="38" t="str">
        <f t="array" ref="C322">IF(ROWS(Home!$C$3:$C321)&lt;=COUNTIF(result,'C1'!$F$1),INDEX(num,SMALL(IF(result=$F$1,ROW(result)-ROW(Home!$C$3)+1),ROW(319:319))),"")</f>
        <v/>
      </c>
      <c r="D322" s="39" t="str">
        <f>IF(C322="","",VLOOKUP($C322,Home!$C$3:$K$1000,2,FALSE))</f>
        <v/>
      </c>
      <c r="E322" s="39" t="str">
        <f>IF(C322="","",VLOOKUP($C322,Home!$C$3:$K$1000,3,FALSE))</f>
        <v/>
      </c>
      <c r="F322" s="39" t="str">
        <f>IF(C322="","",VLOOKUP($C322,Home!$C$3:$K$1000,4,FALSE))</f>
        <v/>
      </c>
      <c r="G322" s="39" t="str">
        <f>IF(C322="","",VLOOKUP($C322,Home!$C$3:$K$1000,5,FALSE))</f>
        <v/>
      </c>
      <c r="H322" s="39" t="str">
        <f>IF(C322="","",VLOOKUP($C322,Home!$C$3:$K$1000,6,FALSE))</f>
        <v/>
      </c>
      <c r="I322" s="39" t="str">
        <f>IF(C322="","",VLOOKUP($C322,Home!$C$3:$K$1000,7,FALSE))</f>
        <v/>
      </c>
      <c r="J322" s="39" t="str">
        <f>IF(C322="","",VLOOKUP($C322,Home!$C$3:$K$1000,8,FALSE))</f>
        <v/>
      </c>
      <c r="K322" s="39" t="str">
        <f>IF(C322="","",VLOOKUP($C322,Home!$C$3:$K$1000,9,FALSE))</f>
        <v/>
      </c>
    </row>
    <row r="323" spans="1:11" s="38" customFormat="1" ht="15">
      <c r="A323" s="38" t="str">
        <f t="shared" si="4"/>
        <v/>
      </c>
      <c r="B323" s="38" t="str">
        <f>IF(C323="","",INDEX(Home!$B$3:$B$1000,MATCH('C1'!C323,num,0),1))</f>
        <v/>
      </c>
      <c r="C323" s="38" t="str">
        <f t="array" ref="C323">IF(ROWS(Home!$C$3:$C322)&lt;=COUNTIF(result,'C1'!$F$1),INDEX(num,SMALL(IF(result=$F$1,ROW(result)-ROW(Home!$C$3)+1),ROW(320:320))),"")</f>
        <v/>
      </c>
      <c r="D323" s="39" t="str">
        <f>IF(C323="","",VLOOKUP($C323,Home!$C$3:$K$1000,2,FALSE))</f>
        <v/>
      </c>
      <c r="E323" s="39" t="str">
        <f>IF(C323="","",VLOOKUP($C323,Home!$C$3:$K$1000,3,FALSE))</f>
        <v/>
      </c>
      <c r="F323" s="39" t="str">
        <f>IF(C323="","",VLOOKUP($C323,Home!$C$3:$K$1000,4,FALSE))</f>
        <v/>
      </c>
      <c r="G323" s="39" t="str">
        <f>IF(C323="","",VLOOKUP($C323,Home!$C$3:$K$1000,5,FALSE))</f>
        <v/>
      </c>
      <c r="H323" s="39" t="str">
        <f>IF(C323="","",VLOOKUP($C323,Home!$C$3:$K$1000,6,FALSE))</f>
        <v/>
      </c>
      <c r="I323" s="39" t="str">
        <f>IF(C323="","",VLOOKUP($C323,Home!$C$3:$K$1000,7,FALSE))</f>
        <v/>
      </c>
      <c r="J323" s="39" t="str">
        <f>IF(C323="","",VLOOKUP($C323,Home!$C$3:$K$1000,8,FALSE))</f>
        <v/>
      </c>
      <c r="K323" s="39" t="str">
        <f>IF(C323="","",VLOOKUP($C323,Home!$C$3:$K$1000,9,FALSE))</f>
        <v/>
      </c>
    </row>
    <row r="324" spans="1:11" s="38" customFormat="1" ht="15">
      <c r="A324" s="38" t="str">
        <f t="shared" si="4"/>
        <v/>
      </c>
      <c r="B324" s="38" t="str">
        <f>IF(C324="","",INDEX(Home!$B$3:$B$1000,MATCH('C1'!C324,num,0),1))</f>
        <v/>
      </c>
      <c r="C324" s="38" t="str">
        <f t="array" ref="C324">IF(ROWS(Home!$C$3:$C323)&lt;=COUNTIF(result,'C1'!$F$1),INDEX(num,SMALL(IF(result=$F$1,ROW(result)-ROW(Home!$C$3)+1),ROW(321:321))),"")</f>
        <v/>
      </c>
      <c r="D324" s="39" t="str">
        <f>IF(C324="","",VLOOKUP($C324,Home!$C$3:$K$1000,2,FALSE))</f>
        <v/>
      </c>
      <c r="E324" s="39" t="str">
        <f>IF(C324="","",VLOOKUP($C324,Home!$C$3:$K$1000,3,FALSE))</f>
        <v/>
      </c>
      <c r="F324" s="39" t="str">
        <f>IF(C324="","",VLOOKUP($C324,Home!$C$3:$K$1000,4,FALSE))</f>
        <v/>
      </c>
      <c r="G324" s="39" t="str">
        <f>IF(C324="","",VLOOKUP($C324,Home!$C$3:$K$1000,5,FALSE))</f>
        <v/>
      </c>
      <c r="H324" s="39" t="str">
        <f>IF(C324="","",VLOOKUP($C324,Home!$C$3:$K$1000,6,FALSE))</f>
        <v/>
      </c>
      <c r="I324" s="39" t="str">
        <f>IF(C324="","",VLOOKUP($C324,Home!$C$3:$K$1000,7,FALSE))</f>
        <v/>
      </c>
      <c r="J324" s="39" t="str">
        <f>IF(C324="","",VLOOKUP($C324,Home!$C$3:$K$1000,8,FALSE))</f>
        <v/>
      </c>
      <c r="K324" s="39" t="str">
        <f>IF(C324="","",VLOOKUP($C324,Home!$C$3:$K$1000,9,FALSE))</f>
        <v/>
      </c>
    </row>
    <row r="325" spans="1:11" s="38" customFormat="1" ht="15">
      <c r="A325" s="38" t="str">
        <f t="shared" si="4"/>
        <v/>
      </c>
      <c r="B325" s="38" t="str">
        <f>IF(C325="","",INDEX(Home!$B$3:$B$1000,MATCH('C1'!C325,num,0),1))</f>
        <v/>
      </c>
      <c r="C325" s="38" t="str">
        <f t="array" ref="C325">IF(ROWS(Home!$C$3:$C324)&lt;=COUNTIF(result,'C1'!$F$1),INDEX(num,SMALL(IF(result=$F$1,ROW(result)-ROW(Home!$C$3)+1),ROW(322:322))),"")</f>
        <v/>
      </c>
      <c r="D325" s="39" t="str">
        <f>IF(C325="","",VLOOKUP($C325,Home!$C$3:$K$1000,2,FALSE))</f>
        <v/>
      </c>
      <c r="E325" s="39" t="str">
        <f>IF(C325="","",VLOOKUP($C325,Home!$C$3:$K$1000,3,FALSE))</f>
        <v/>
      </c>
      <c r="F325" s="39" t="str">
        <f>IF(C325="","",VLOOKUP($C325,Home!$C$3:$K$1000,4,FALSE))</f>
        <v/>
      </c>
      <c r="G325" s="39" t="str">
        <f>IF(C325="","",VLOOKUP($C325,Home!$C$3:$K$1000,5,FALSE))</f>
        <v/>
      </c>
      <c r="H325" s="39" t="str">
        <f>IF(C325="","",VLOOKUP($C325,Home!$C$3:$K$1000,6,FALSE))</f>
        <v/>
      </c>
      <c r="I325" s="39" t="str">
        <f>IF(C325="","",VLOOKUP($C325,Home!$C$3:$K$1000,7,FALSE))</f>
        <v/>
      </c>
      <c r="J325" s="39" t="str">
        <f>IF(C325="","",VLOOKUP($C325,Home!$C$3:$K$1000,8,FALSE))</f>
        <v/>
      </c>
      <c r="K325" s="39" t="str">
        <f>IF(C325="","",VLOOKUP($C325,Home!$C$3:$K$1000,9,FALSE))</f>
        <v/>
      </c>
    </row>
    <row r="326" spans="1:11" s="38" customFormat="1" ht="15">
      <c r="A326" s="38" t="str">
        <f t="shared" ref="A326:A389" si="5">IF(C326="","",A325+1)</f>
        <v/>
      </c>
      <c r="B326" s="38" t="str">
        <f>IF(C326="","",INDEX(Home!$B$3:$B$1000,MATCH('C1'!C326,num,0),1))</f>
        <v/>
      </c>
      <c r="C326" s="38" t="str">
        <f t="array" ref="C326">IF(ROWS(Home!$C$3:$C325)&lt;=COUNTIF(result,'C1'!$F$1),INDEX(num,SMALL(IF(result=$F$1,ROW(result)-ROW(Home!$C$3)+1),ROW(323:323))),"")</f>
        <v/>
      </c>
      <c r="D326" s="39" t="str">
        <f>IF(C326="","",VLOOKUP($C326,Home!$C$3:$K$1000,2,FALSE))</f>
        <v/>
      </c>
      <c r="E326" s="39" t="str">
        <f>IF(C326="","",VLOOKUP($C326,Home!$C$3:$K$1000,3,FALSE))</f>
        <v/>
      </c>
      <c r="F326" s="39" t="str">
        <f>IF(C326="","",VLOOKUP($C326,Home!$C$3:$K$1000,4,FALSE))</f>
        <v/>
      </c>
      <c r="G326" s="39" t="str">
        <f>IF(C326="","",VLOOKUP($C326,Home!$C$3:$K$1000,5,FALSE))</f>
        <v/>
      </c>
      <c r="H326" s="39" t="str">
        <f>IF(C326="","",VLOOKUP($C326,Home!$C$3:$K$1000,6,FALSE))</f>
        <v/>
      </c>
      <c r="I326" s="39" t="str">
        <f>IF(C326="","",VLOOKUP($C326,Home!$C$3:$K$1000,7,FALSE))</f>
        <v/>
      </c>
      <c r="J326" s="39" t="str">
        <f>IF(C326="","",VLOOKUP($C326,Home!$C$3:$K$1000,8,FALSE))</f>
        <v/>
      </c>
      <c r="K326" s="39" t="str">
        <f>IF(C326="","",VLOOKUP($C326,Home!$C$3:$K$1000,9,FALSE))</f>
        <v/>
      </c>
    </row>
    <row r="327" spans="1:11" s="38" customFormat="1" ht="15">
      <c r="A327" s="38" t="str">
        <f t="shared" si="5"/>
        <v/>
      </c>
      <c r="B327" s="38" t="str">
        <f>IF(C327="","",INDEX(Home!$B$3:$B$1000,MATCH('C1'!C327,num,0),1))</f>
        <v/>
      </c>
      <c r="C327" s="38" t="str">
        <f t="array" ref="C327">IF(ROWS(Home!$C$3:$C326)&lt;=COUNTIF(result,'C1'!$F$1),INDEX(num,SMALL(IF(result=$F$1,ROW(result)-ROW(Home!$C$3)+1),ROW(324:324))),"")</f>
        <v/>
      </c>
      <c r="D327" s="39" t="str">
        <f>IF(C327="","",VLOOKUP($C327,Home!$C$3:$K$1000,2,FALSE))</f>
        <v/>
      </c>
      <c r="E327" s="39" t="str">
        <f>IF(C327="","",VLOOKUP($C327,Home!$C$3:$K$1000,3,FALSE))</f>
        <v/>
      </c>
      <c r="F327" s="39" t="str">
        <f>IF(C327="","",VLOOKUP($C327,Home!$C$3:$K$1000,4,FALSE))</f>
        <v/>
      </c>
      <c r="G327" s="39" t="str">
        <f>IF(C327="","",VLOOKUP($C327,Home!$C$3:$K$1000,5,FALSE))</f>
        <v/>
      </c>
      <c r="H327" s="39" t="str">
        <f>IF(C327="","",VLOOKUP($C327,Home!$C$3:$K$1000,6,FALSE))</f>
        <v/>
      </c>
      <c r="I327" s="39" t="str">
        <f>IF(C327="","",VLOOKUP($C327,Home!$C$3:$K$1000,7,FALSE))</f>
        <v/>
      </c>
      <c r="J327" s="39" t="str">
        <f>IF(C327="","",VLOOKUP($C327,Home!$C$3:$K$1000,8,FALSE))</f>
        <v/>
      </c>
      <c r="K327" s="39" t="str">
        <f>IF(C327="","",VLOOKUP($C327,Home!$C$3:$K$1000,9,FALSE))</f>
        <v/>
      </c>
    </row>
    <row r="328" spans="1:11" s="38" customFormat="1" ht="15">
      <c r="A328" s="38" t="str">
        <f t="shared" si="5"/>
        <v/>
      </c>
      <c r="B328" s="38" t="str">
        <f>IF(C328="","",INDEX(Home!$B$3:$B$1000,MATCH('C1'!C328,num,0),1))</f>
        <v/>
      </c>
      <c r="C328" s="38" t="str">
        <f t="array" ref="C328">IF(ROWS(Home!$C$3:$C327)&lt;=COUNTIF(result,'C1'!$F$1),INDEX(num,SMALL(IF(result=$F$1,ROW(result)-ROW(Home!$C$3)+1),ROW(325:325))),"")</f>
        <v/>
      </c>
      <c r="D328" s="39" t="str">
        <f>IF(C328="","",VLOOKUP($C328,Home!$C$3:$K$1000,2,FALSE))</f>
        <v/>
      </c>
      <c r="E328" s="39" t="str">
        <f>IF(C328="","",VLOOKUP($C328,Home!$C$3:$K$1000,3,FALSE))</f>
        <v/>
      </c>
      <c r="F328" s="39" t="str">
        <f>IF(C328="","",VLOOKUP($C328,Home!$C$3:$K$1000,4,FALSE))</f>
        <v/>
      </c>
      <c r="G328" s="39" t="str">
        <f>IF(C328="","",VLOOKUP($C328,Home!$C$3:$K$1000,5,FALSE))</f>
        <v/>
      </c>
      <c r="H328" s="39" t="str">
        <f>IF(C328="","",VLOOKUP($C328,Home!$C$3:$K$1000,6,FALSE))</f>
        <v/>
      </c>
      <c r="I328" s="39" t="str">
        <f>IF(C328="","",VLOOKUP($C328,Home!$C$3:$K$1000,7,FALSE))</f>
        <v/>
      </c>
      <c r="J328" s="39" t="str">
        <f>IF(C328="","",VLOOKUP($C328,Home!$C$3:$K$1000,8,FALSE))</f>
        <v/>
      </c>
      <c r="K328" s="39" t="str">
        <f>IF(C328="","",VLOOKUP($C328,Home!$C$3:$K$1000,9,FALSE))</f>
        <v/>
      </c>
    </row>
    <row r="329" spans="1:11" s="38" customFormat="1" ht="15">
      <c r="A329" s="38" t="str">
        <f t="shared" si="5"/>
        <v/>
      </c>
      <c r="B329" s="38" t="str">
        <f>IF(C329="","",INDEX(Home!$B$3:$B$1000,MATCH('C1'!C329,num,0),1))</f>
        <v/>
      </c>
      <c r="C329" s="38" t="str">
        <f t="array" ref="C329">IF(ROWS(Home!$C$3:$C328)&lt;=COUNTIF(result,'C1'!$F$1),INDEX(num,SMALL(IF(result=$F$1,ROW(result)-ROW(Home!$C$3)+1),ROW(326:326))),"")</f>
        <v/>
      </c>
      <c r="D329" s="39" t="str">
        <f>IF(C329="","",VLOOKUP($C329,Home!$C$3:$K$1000,2,FALSE))</f>
        <v/>
      </c>
      <c r="E329" s="39" t="str">
        <f>IF(C329="","",VLOOKUP($C329,Home!$C$3:$K$1000,3,FALSE))</f>
        <v/>
      </c>
      <c r="F329" s="39" t="str">
        <f>IF(C329="","",VLOOKUP($C329,Home!$C$3:$K$1000,4,FALSE))</f>
        <v/>
      </c>
      <c r="G329" s="39" t="str">
        <f>IF(C329="","",VLOOKUP($C329,Home!$C$3:$K$1000,5,FALSE))</f>
        <v/>
      </c>
      <c r="H329" s="39" t="str">
        <f>IF(C329="","",VLOOKUP($C329,Home!$C$3:$K$1000,6,FALSE))</f>
        <v/>
      </c>
      <c r="I329" s="39" t="str">
        <f>IF(C329="","",VLOOKUP($C329,Home!$C$3:$K$1000,7,FALSE))</f>
        <v/>
      </c>
      <c r="J329" s="39" t="str">
        <f>IF(C329="","",VLOOKUP($C329,Home!$C$3:$K$1000,8,FALSE))</f>
        <v/>
      </c>
      <c r="K329" s="39" t="str">
        <f>IF(C329="","",VLOOKUP($C329,Home!$C$3:$K$1000,9,FALSE))</f>
        <v/>
      </c>
    </row>
    <row r="330" spans="1:11" s="38" customFormat="1" ht="15">
      <c r="A330" s="38" t="str">
        <f t="shared" si="5"/>
        <v/>
      </c>
      <c r="B330" s="38" t="str">
        <f>IF(C330="","",INDEX(Home!$B$3:$B$1000,MATCH('C1'!C330,num,0),1))</f>
        <v/>
      </c>
      <c r="C330" s="38" t="str">
        <f t="array" ref="C330">IF(ROWS(Home!$C$3:$C329)&lt;=COUNTIF(result,'C1'!$F$1),INDEX(num,SMALL(IF(result=$F$1,ROW(result)-ROW(Home!$C$3)+1),ROW(327:327))),"")</f>
        <v/>
      </c>
      <c r="D330" s="39" t="str">
        <f>IF(C330="","",VLOOKUP($C330,Home!$C$3:$K$1000,2,FALSE))</f>
        <v/>
      </c>
      <c r="E330" s="39" t="str">
        <f>IF(C330="","",VLOOKUP($C330,Home!$C$3:$K$1000,3,FALSE))</f>
        <v/>
      </c>
      <c r="F330" s="39" t="str">
        <f>IF(C330="","",VLOOKUP($C330,Home!$C$3:$K$1000,4,FALSE))</f>
        <v/>
      </c>
      <c r="G330" s="39" t="str">
        <f>IF(C330="","",VLOOKUP($C330,Home!$C$3:$K$1000,5,FALSE))</f>
        <v/>
      </c>
      <c r="H330" s="39" t="str">
        <f>IF(C330="","",VLOOKUP($C330,Home!$C$3:$K$1000,6,FALSE))</f>
        <v/>
      </c>
      <c r="I330" s="39" t="str">
        <f>IF(C330="","",VLOOKUP($C330,Home!$C$3:$K$1000,7,FALSE))</f>
        <v/>
      </c>
      <c r="J330" s="39" t="str">
        <f>IF(C330="","",VLOOKUP($C330,Home!$C$3:$K$1000,8,FALSE))</f>
        <v/>
      </c>
      <c r="K330" s="39" t="str">
        <f>IF(C330="","",VLOOKUP($C330,Home!$C$3:$K$1000,9,FALSE))</f>
        <v/>
      </c>
    </row>
    <row r="331" spans="1:11" s="38" customFormat="1" ht="15">
      <c r="A331" s="38" t="str">
        <f t="shared" si="5"/>
        <v/>
      </c>
      <c r="B331" s="38" t="str">
        <f>IF(C331="","",INDEX(Home!$B$3:$B$1000,MATCH('C1'!C331,num,0),1))</f>
        <v/>
      </c>
      <c r="C331" s="38" t="str">
        <f t="array" ref="C331">IF(ROWS(Home!$C$3:$C330)&lt;=COUNTIF(result,'C1'!$F$1),INDEX(num,SMALL(IF(result=$F$1,ROW(result)-ROW(Home!$C$3)+1),ROW(328:328))),"")</f>
        <v/>
      </c>
      <c r="D331" s="39" t="str">
        <f>IF(C331="","",VLOOKUP($C331,Home!$C$3:$K$1000,2,FALSE))</f>
        <v/>
      </c>
      <c r="E331" s="39" t="str">
        <f>IF(C331="","",VLOOKUP($C331,Home!$C$3:$K$1000,3,FALSE))</f>
        <v/>
      </c>
      <c r="F331" s="39" t="str">
        <f>IF(C331="","",VLOOKUP($C331,Home!$C$3:$K$1000,4,FALSE))</f>
        <v/>
      </c>
      <c r="G331" s="39" t="str">
        <f>IF(C331="","",VLOOKUP($C331,Home!$C$3:$K$1000,5,FALSE))</f>
        <v/>
      </c>
      <c r="H331" s="39" t="str">
        <f>IF(C331="","",VLOOKUP($C331,Home!$C$3:$K$1000,6,FALSE))</f>
        <v/>
      </c>
      <c r="I331" s="39" t="str">
        <f>IF(C331="","",VLOOKUP($C331,Home!$C$3:$K$1000,7,FALSE))</f>
        <v/>
      </c>
      <c r="J331" s="39" t="str">
        <f>IF(C331="","",VLOOKUP($C331,Home!$C$3:$K$1000,8,FALSE))</f>
        <v/>
      </c>
      <c r="K331" s="39" t="str">
        <f>IF(C331="","",VLOOKUP($C331,Home!$C$3:$K$1000,9,FALSE))</f>
        <v/>
      </c>
    </row>
    <row r="332" spans="1:11" s="38" customFormat="1" ht="15">
      <c r="A332" s="38" t="str">
        <f t="shared" si="5"/>
        <v/>
      </c>
      <c r="B332" s="38" t="str">
        <f>IF(C332="","",INDEX(Home!$B$3:$B$1000,MATCH('C1'!C332,num,0),1))</f>
        <v/>
      </c>
      <c r="C332" s="38" t="str">
        <f t="array" ref="C332">IF(ROWS(Home!$C$3:$C331)&lt;=COUNTIF(result,'C1'!$F$1),INDEX(num,SMALL(IF(result=$F$1,ROW(result)-ROW(Home!$C$3)+1),ROW(329:329))),"")</f>
        <v/>
      </c>
      <c r="D332" s="39" t="str">
        <f>IF(C332="","",VLOOKUP($C332,Home!$C$3:$K$1000,2,FALSE))</f>
        <v/>
      </c>
      <c r="E332" s="39" t="str">
        <f>IF(C332="","",VLOOKUP($C332,Home!$C$3:$K$1000,3,FALSE))</f>
        <v/>
      </c>
      <c r="F332" s="39" t="str">
        <f>IF(C332="","",VLOOKUP($C332,Home!$C$3:$K$1000,4,FALSE))</f>
        <v/>
      </c>
      <c r="G332" s="39" t="str">
        <f>IF(C332="","",VLOOKUP($C332,Home!$C$3:$K$1000,5,FALSE))</f>
        <v/>
      </c>
      <c r="H332" s="39" t="str">
        <f>IF(C332="","",VLOOKUP($C332,Home!$C$3:$K$1000,6,FALSE))</f>
        <v/>
      </c>
      <c r="I332" s="39" t="str">
        <f>IF(C332="","",VLOOKUP($C332,Home!$C$3:$K$1000,7,FALSE))</f>
        <v/>
      </c>
      <c r="J332" s="39" t="str">
        <f>IF(C332="","",VLOOKUP($C332,Home!$C$3:$K$1000,8,FALSE))</f>
        <v/>
      </c>
      <c r="K332" s="39" t="str">
        <f>IF(C332="","",VLOOKUP($C332,Home!$C$3:$K$1000,9,FALSE))</f>
        <v/>
      </c>
    </row>
    <row r="333" spans="1:11" s="38" customFormat="1" ht="15">
      <c r="A333" s="38" t="str">
        <f t="shared" si="5"/>
        <v/>
      </c>
      <c r="B333" s="38" t="str">
        <f>IF(C333="","",INDEX(Home!$B$3:$B$1000,MATCH('C1'!C333,num,0),1))</f>
        <v/>
      </c>
      <c r="C333" s="38" t="str">
        <f t="array" ref="C333">IF(ROWS(Home!$C$3:$C332)&lt;=COUNTIF(result,'C1'!$F$1),INDEX(num,SMALL(IF(result=$F$1,ROW(result)-ROW(Home!$C$3)+1),ROW(330:330))),"")</f>
        <v/>
      </c>
      <c r="D333" s="39" t="str">
        <f>IF(C333="","",VLOOKUP($C333,Home!$C$3:$K$1000,2,FALSE))</f>
        <v/>
      </c>
      <c r="E333" s="39" t="str">
        <f>IF(C333="","",VLOOKUP($C333,Home!$C$3:$K$1000,3,FALSE))</f>
        <v/>
      </c>
      <c r="F333" s="39" t="str">
        <f>IF(C333="","",VLOOKUP($C333,Home!$C$3:$K$1000,4,FALSE))</f>
        <v/>
      </c>
      <c r="G333" s="39" t="str">
        <f>IF(C333="","",VLOOKUP($C333,Home!$C$3:$K$1000,5,FALSE))</f>
        <v/>
      </c>
      <c r="H333" s="39" t="str">
        <f>IF(C333="","",VLOOKUP($C333,Home!$C$3:$K$1000,6,FALSE))</f>
        <v/>
      </c>
      <c r="I333" s="39" t="str">
        <f>IF(C333="","",VLOOKUP($C333,Home!$C$3:$K$1000,7,FALSE))</f>
        <v/>
      </c>
      <c r="J333" s="39" t="str">
        <f>IF(C333="","",VLOOKUP($C333,Home!$C$3:$K$1000,8,FALSE))</f>
        <v/>
      </c>
      <c r="K333" s="39" t="str">
        <f>IF(C333="","",VLOOKUP($C333,Home!$C$3:$K$1000,9,FALSE))</f>
        <v/>
      </c>
    </row>
    <row r="334" spans="1:11" s="38" customFormat="1" ht="15">
      <c r="A334" s="38" t="str">
        <f t="shared" si="5"/>
        <v/>
      </c>
      <c r="B334" s="38" t="str">
        <f>IF(C334="","",INDEX(Home!$B$3:$B$1000,MATCH('C1'!C334,num,0),1))</f>
        <v/>
      </c>
      <c r="C334" s="38" t="str">
        <f t="array" ref="C334">IF(ROWS(Home!$C$3:$C333)&lt;=COUNTIF(result,'C1'!$F$1),INDEX(num,SMALL(IF(result=$F$1,ROW(result)-ROW(Home!$C$3)+1),ROW(331:331))),"")</f>
        <v/>
      </c>
      <c r="D334" s="39" t="str">
        <f>IF(C334="","",VLOOKUP($C334,Home!$C$3:$K$1000,2,FALSE))</f>
        <v/>
      </c>
      <c r="E334" s="39" t="str">
        <f>IF(C334="","",VLOOKUP($C334,Home!$C$3:$K$1000,3,FALSE))</f>
        <v/>
      </c>
      <c r="F334" s="39" t="str">
        <f>IF(C334="","",VLOOKUP($C334,Home!$C$3:$K$1000,4,FALSE))</f>
        <v/>
      </c>
      <c r="G334" s="39" t="str">
        <f>IF(C334="","",VLOOKUP($C334,Home!$C$3:$K$1000,5,FALSE))</f>
        <v/>
      </c>
      <c r="H334" s="39" t="str">
        <f>IF(C334="","",VLOOKUP($C334,Home!$C$3:$K$1000,6,FALSE))</f>
        <v/>
      </c>
      <c r="I334" s="39" t="str">
        <f>IF(C334="","",VLOOKUP($C334,Home!$C$3:$K$1000,7,FALSE))</f>
        <v/>
      </c>
      <c r="J334" s="39" t="str">
        <f>IF(C334="","",VLOOKUP($C334,Home!$C$3:$K$1000,8,FALSE))</f>
        <v/>
      </c>
      <c r="K334" s="39" t="str">
        <f>IF(C334="","",VLOOKUP($C334,Home!$C$3:$K$1000,9,FALSE))</f>
        <v/>
      </c>
    </row>
    <row r="335" spans="1:11" s="38" customFormat="1" ht="15">
      <c r="A335" s="38" t="str">
        <f t="shared" si="5"/>
        <v/>
      </c>
      <c r="B335" s="38" t="str">
        <f>IF(C335="","",INDEX(Home!$B$3:$B$1000,MATCH('C1'!C335,num,0),1))</f>
        <v/>
      </c>
      <c r="C335" s="38" t="str">
        <f t="array" ref="C335">IF(ROWS(Home!$C$3:$C334)&lt;=COUNTIF(result,'C1'!$F$1),INDEX(num,SMALL(IF(result=$F$1,ROW(result)-ROW(Home!$C$3)+1),ROW(332:332))),"")</f>
        <v/>
      </c>
      <c r="D335" s="39" t="str">
        <f>IF(C335="","",VLOOKUP($C335,Home!$C$3:$K$1000,2,FALSE))</f>
        <v/>
      </c>
      <c r="E335" s="39" t="str">
        <f>IF(C335="","",VLOOKUP($C335,Home!$C$3:$K$1000,3,FALSE))</f>
        <v/>
      </c>
      <c r="F335" s="39" t="str">
        <f>IF(C335="","",VLOOKUP($C335,Home!$C$3:$K$1000,4,FALSE))</f>
        <v/>
      </c>
      <c r="G335" s="39" t="str">
        <f>IF(C335="","",VLOOKUP($C335,Home!$C$3:$K$1000,5,FALSE))</f>
        <v/>
      </c>
      <c r="H335" s="39" t="str">
        <f>IF(C335="","",VLOOKUP($C335,Home!$C$3:$K$1000,6,FALSE))</f>
        <v/>
      </c>
      <c r="I335" s="39" t="str">
        <f>IF(C335="","",VLOOKUP($C335,Home!$C$3:$K$1000,7,FALSE))</f>
        <v/>
      </c>
      <c r="J335" s="39" t="str">
        <f>IF(C335="","",VLOOKUP($C335,Home!$C$3:$K$1000,8,FALSE))</f>
        <v/>
      </c>
      <c r="K335" s="39" t="str">
        <f>IF(C335="","",VLOOKUP($C335,Home!$C$3:$K$1000,9,FALSE))</f>
        <v/>
      </c>
    </row>
    <row r="336" spans="1:11" s="38" customFormat="1" ht="15">
      <c r="A336" s="38" t="str">
        <f t="shared" si="5"/>
        <v/>
      </c>
      <c r="B336" s="38" t="str">
        <f>IF(C336="","",INDEX(Home!$B$3:$B$1000,MATCH('C1'!C336,num,0),1))</f>
        <v/>
      </c>
      <c r="C336" s="38" t="str">
        <f t="array" ref="C336">IF(ROWS(Home!$C$3:$C335)&lt;=COUNTIF(result,'C1'!$F$1),INDEX(num,SMALL(IF(result=$F$1,ROW(result)-ROW(Home!$C$3)+1),ROW(333:333))),"")</f>
        <v/>
      </c>
      <c r="D336" s="39" t="str">
        <f>IF(C336="","",VLOOKUP($C336,Home!$C$3:$K$1000,2,FALSE))</f>
        <v/>
      </c>
      <c r="E336" s="39" t="str">
        <f>IF(C336="","",VLOOKUP($C336,Home!$C$3:$K$1000,3,FALSE))</f>
        <v/>
      </c>
      <c r="F336" s="39" t="str">
        <f>IF(C336="","",VLOOKUP($C336,Home!$C$3:$K$1000,4,FALSE))</f>
        <v/>
      </c>
      <c r="G336" s="39" t="str">
        <f>IF(C336="","",VLOOKUP($C336,Home!$C$3:$K$1000,5,FALSE))</f>
        <v/>
      </c>
      <c r="H336" s="39" t="str">
        <f>IF(C336="","",VLOOKUP($C336,Home!$C$3:$K$1000,6,FALSE))</f>
        <v/>
      </c>
      <c r="I336" s="39" t="str">
        <f>IF(C336="","",VLOOKUP($C336,Home!$C$3:$K$1000,7,FALSE))</f>
        <v/>
      </c>
      <c r="J336" s="39" t="str">
        <f>IF(C336="","",VLOOKUP($C336,Home!$C$3:$K$1000,8,FALSE))</f>
        <v/>
      </c>
      <c r="K336" s="39" t="str">
        <f>IF(C336="","",VLOOKUP($C336,Home!$C$3:$K$1000,9,FALSE))</f>
        <v/>
      </c>
    </row>
    <row r="337" spans="1:11" s="38" customFormat="1" ht="15">
      <c r="A337" s="38" t="str">
        <f t="shared" si="5"/>
        <v/>
      </c>
      <c r="B337" s="38" t="str">
        <f>IF(C337="","",INDEX(Home!$B$3:$B$1000,MATCH('C1'!C337,num,0),1))</f>
        <v/>
      </c>
      <c r="C337" s="38" t="str">
        <f t="array" ref="C337">IF(ROWS(Home!$C$3:$C336)&lt;=COUNTIF(result,'C1'!$F$1),INDEX(num,SMALL(IF(result=$F$1,ROW(result)-ROW(Home!$C$3)+1),ROW(334:334))),"")</f>
        <v/>
      </c>
      <c r="D337" s="39" t="str">
        <f>IF(C337="","",VLOOKUP($C337,Home!$C$3:$K$1000,2,FALSE))</f>
        <v/>
      </c>
      <c r="E337" s="39" t="str">
        <f>IF(C337="","",VLOOKUP($C337,Home!$C$3:$K$1000,3,FALSE))</f>
        <v/>
      </c>
      <c r="F337" s="39" t="str">
        <f>IF(C337="","",VLOOKUP($C337,Home!$C$3:$K$1000,4,FALSE))</f>
        <v/>
      </c>
      <c r="G337" s="39" t="str">
        <f>IF(C337="","",VLOOKUP($C337,Home!$C$3:$K$1000,5,FALSE))</f>
        <v/>
      </c>
      <c r="H337" s="39" t="str">
        <f>IF(C337="","",VLOOKUP($C337,Home!$C$3:$K$1000,6,FALSE))</f>
        <v/>
      </c>
      <c r="I337" s="39" t="str">
        <f>IF(C337="","",VLOOKUP($C337,Home!$C$3:$K$1000,7,FALSE))</f>
        <v/>
      </c>
      <c r="J337" s="39" t="str">
        <f>IF(C337="","",VLOOKUP($C337,Home!$C$3:$K$1000,8,FALSE))</f>
        <v/>
      </c>
      <c r="K337" s="39" t="str">
        <f>IF(C337="","",VLOOKUP($C337,Home!$C$3:$K$1000,9,FALSE))</f>
        <v/>
      </c>
    </row>
    <row r="338" spans="1:11" s="38" customFormat="1" ht="15">
      <c r="A338" s="38" t="str">
        <f t="shared" si="5"/>
        <v/>
      </c>
      <c r="B338" s="38" t="str">
        <f>IF(C338="","",INDEX(Home!$B$3:$B$1000,MATCH('C1'!C338,num,0),1))</f>
        <v/>
      </c>
      <c r="C338" s="38" t="str">
        <f t="array" ref="C338">IF(ROWS(Home!$C$3:$C337)&lt;=COUNTIF(result,'C1'!$F$1),INDEX(num,SMALL(IF(result=$F$1,ROW(result)-ROW(Home!$C$3)+1),ROW(335:335))),"")</f>
        <v/>
      </c>
      <c r="D338" s="39" t="str">
        <f>IF(C338="","",VLOOKUP($C338,Home!$C$3:$K$1000,2,FALSE))</f>
        <v/>
      </c>
      <c r="E338" s="39" t="str">
        <f>IF(C338="","",VLOOKUP($C338,Home!$C$3:$K$1000,3,FALSE))</f>
        <v/>
      </c>
      <c r="F338" s="39" t="str">
        <f>IF(C338="","",VLOOKUP($C338,Home!$C$3:$K$1000,4,FALSE))</f>
        <v/>
      </c>
      <c r="G338" s="39" t="str">
        <f>IF(C338="","",VLOOKUP($C338,Home!$C$3:$K$1000,5,FALSE))</f>
        <v/>
      </c>
      <c r="H338" s="39" t="str">
        <f>IF(C338="","",VLOOKUP($C338,Home!$C$3:$K$1000,6,FALSE))</f>
        <v/>
      </c>
      <c r="I338" s="39" t="str">
        <f>IF(C338="","",VLOOKUP($C338,Home!$C$3:$K$1000,7,FALSE))</f>
        <v/>
      </c>
      <c r="J338" s="39" t="str">
        <f>IF(C338="","",VLOOKUP($C338,Home!$C$3:$K$1000,8,FALSE))</f>
        <v/>
      </c>
      <c r="K338" s="39" t="str">
        <f>IF(C338="","",VLOOKUP($C338,Home!$C$3:$K$1000,9,FALSE))</f>
        <v/>
      </c>
    </row>
    <row r="339" spans="1:11" s="38" customFormat="1" ht="15">
      <c r="A339" s="38" t="str">
        <f t="shared" si="5"/>
        <v/>
      </c>
      <c r="B339" s="38" t="str">
        <f>IF(C339="","",INDEX(Home!$B$3:$B$1000,MATCH('C1'!C339,num,0),1))</f>
        <v/>
      </c>
      <c r="C339" s="38" t="str">
        <f t="array" ref="C339">IF(ROWS(Home!$C$3:$C338)&lt;=COUNTIF(result,'C1'!$F$1),INDEX(num,SMALL(IF(result=$F$1,ROW(result)-ROW(Home!$C$3)+1),ROW(336:336))),"")</f>
        <v/>
      </c>
      <c r="D339" s="39" t="str">
        <f>IF(C339="","",VLOOKUP($C339,Home!$C$3:$K$1000,2,FALSE))</f>
        <v/>
      </c>
      <c r="E339" s="39" t="str">
        <f>IF(C339="","",VLOOKUP($C339,Home!$C$3:$K$1000,3,FALSE))</f>
        <v/>
      </c>
      <c r="F339" s="39" t="str">
        <f>IF(C339="","",VLOOKUP($C339,Home!$C$3:$K$1000,4,FALSE))</f>
        <v/>
      </c>
      <c r="G339" s="39" t="str">
        <f>IF(C339="","",VLOOKUP($C339,Home!$C$3:$K$1000,5,FALSE))</f>
        <v/>
      </c>
      <c r="H339" s="39" t="str">
        <f>IF(C339="","",VLOOKUP($C339,Home!$C$3:$K$1000,6,FALSE))</f>
        <v/>
      </c>
      <c r="I339" s="39" t="str">
        <f>IF(C339="","",VLOOKUP($C339,Home!$C$3:$K$1000,7,FALSE))</f>
        <v/>
      </c>
      <c r="J339" s="39" t="str">
        <f>IF(C339="","",VLOOKUP($C339,Home!$C$3:$K$1000,8,FALSE))</f>
        <v/>
      </c>
      <c r="K339" s="39" t="str">
        <f>IF(C339="","",VLOOKUP($C339,Home!$C$3:$K$1000,9,FALSE))</f>
        <v/>
      </c>
    </row>
    <row r="340" spans="1:11" s="38" customFormat="1" ht="15">
      <c r="A340" s="38" t="str">
        <f t="shared" si="5"/>
        <v/>
      </c>
      <c r="B340" s="38" t="str">
        <f>IF(C340="","",INDEX(Home!$B$3:$B$1000,MATCH('C1'!C340,num,0),1))</f>
        <v/>
      </c>
      <c r="C340" s="38" t="str">
        <f t="array" ref="C340">IF(ROWS(Home!$C$3:$C339)&lt;=COUNTIF(result,'C1'!$F$1),INDEX(num,SMALL(IF(result=$F$1,ROW(result)-ROW(Home!$C$3)+1),ROW(337:337))),"")</f>
        <v/>
      </c>
      <c r="D340" s="39" t="str">
        <f>IF(C340="","",VLOOKUP($C340,Home!$C$3:$K$1000,2,FALSE))</f>
        <v/>
      </c>
      <c r="E340" s="39" t="str">
        <f>IF(C340="","",VLOOKUP($C340,Home!$C$3:$K$1000,3,FALSE))</f>
        <v/>
      </c>
      <c r="F340" s="39" t="str">
        <f>IF(C340="","",VLOOKUP($C340,Home!$C$3:$K$1000,4,FALSE))</f>
        <v/>
      </c>
      <c r="G340" s="39" t="str">
        <f>IF(C340="","",VLOOKUP($C340,Home!$C$3:$K$1000,5,FALSE))</f>
        <v/>
      </c>
      <c r="H340" s="39" t="str">
        <f>IF(C340="","",VLOOKUP($C340,Home!$C$3:$K$1000,6,FALSE))</f>
        <v/>
      </c>
      <c r="I340" s="39" t="str">
        <f>IF(C340="","",VLOOKUP($C340,Home!$C$3:$K$1000,7,FALSE))</f>
        <v/>
      </c>
      <c r="J340" s="39" t="str">
        <f>IF(C340="","",VLOOKUP($C340,Home!$C$3:$K$1000,8,FALSE))</f>
        <v/>
      </c>
      <c r="K340" s="39" t="str">
        <f>IF(C340="","",VLOOKUP($C340,Home!$C$3:$K$1000,9,FALSE))</f>
        <v/>
      </c>
    </row>
    <row r="341" spans="1:11" s="38" customFormat="1" ht="15">
      <c r="A341" s="38" t="str">
        <f t="shared" si="5"/>
        <v/>
      </c>
      <c r="B341" s="38" t="str">
        <f>IF(C341="","",INDEX(Home!$B$3:$B$1000,MATCH('C1'!C341,num,0),1))</f>
        <v/>
      </c>
      <c r="C341" s="38" t="str">
        <f t="array" ref="C341">IF(ROWS(Home!$C$3:$C340)&lt;=COUNTIF(result,'C1'!$F$1),INDEX(num,SMALL(IF(result=$F$1,ROW(result)-ROW(Home!$C$3)+1),ROW(338:338))),"")</f>
        <v/>
      </c>
      <c r="D341" s="39" t="str">
        <f>IF(C341="","",VLOOKUP($C341,Home!$C$3:$K$1000,2,FALSE))</f>
        <v/>
      </c>
      <c r="E341" s="39" t="str">
        <f>IF(C341="","",VLOOKUP($C341,Home!$C$3:$K$1000,3,FALSE))</f>
        <v/>
      </c>
      <c r="F341" s="39" t="str">
        <f>IF(C341="","",VLOOKUP($C341,Home!$C$3:$K$1000,4,FALSE))</f>
        <v/>
      </c>
      <c r="G341" s="39" t="str">
        <f>IF(C341="","",VLOOKUP($C341,Home!$C$3:$K$1000,5,FALSE))</f>
        <v/>
      </c>
      <c r="H341" s="39" t="str">
        <f>IF(C341="","",VLOOKUP($C341,Home!$C$3:$K$1000,6,FALSE))</f>
        <v/>
      </c>
      <c r="I341" s="39" t="str">
        <f>IF(C341="","",VLOOKUP($C341,Home!$C$3:$K$1000,7,FALSE))</f>
        <v/>
      </c>
      <c r="J341" s="39" t="str">
        <f>IF(C341="","",VLOOKUP($C341,Home!$C$3:$K$1000,8,FALSE))</f>
        <v/>
      </c>
      <c r="K341" s="39" t="str">
        <f>IF(C341="","",VLOOKUP($C341,Home!$C$3:$K$1000,9,FALSE))</f>
        <v/>
      </c>
    </row>
    <row r="342" spans="1:11" s="38" customFormat="1" ht="15">
      <c r="A342" s="38" t="str">
        <f t="shared" si="5"/>
        <v/>
      </c>
      <c r="B342" s="38" t="str">
        <f>IF(C342="","",INDEX(Home!$B$3:$B$1000,MATCH('C1'!C342,num,0),1))</f>
        <v/>
      </c>
      <c r="C342" s="38" t="str">
        <f t="array" ref="C342">IF(ROWS(Home!$C$3:$C341)&lt;=COUNTIF(result,'C1'!$F$1),INDEX(num,SMALL(IF(result=$F$1,ROW(result)-ROW(Home!$C$3)+1),ROW(339:339))),"")</f>
        <v/>
      </c>
      <c r="D342" s="39" t="str">
        <f>IF(C342="","",VLOOKUP($C342,Home!$C$3:$K$1000,2,FALSE))</f>
        <v/>
      </c>
      <c r="E342" s="39" t="str">
        <f>IF(C342="","",VLOOKUP($C342,Home!$C$3:$K$1000,3,FALSE))</f>
        <v/>
      </c>
      <c r="F342" s="39" t="str">
        <f>IF(C342="","",VLOOKUP($C342,Home!$C$3:$K$1000,4,FALSE))</f>
        <v/>
      </c>
      <c r="G342" s="39" t="str">
        <f>IF(C342="","",VLOOKUP($C342,Home!$C$3:$K$1000,5,FALSE))</f>
        <v/>
      </c>
      <c r="H342" s="39" t="str">
        <f>IF(C342="","",VLOOKUP($C342,Home!$C$3:$K$1000,6,FALSE))</f>
        <v/>
      </c>
      <c r="I342" s="39" t="str">
        <f>IF(C342="","",VLOOKUP($C342,Home!$C$3:$K$1000,7,FALSE))</f>
        <v/>
      </c>
      <c r="J342" s="39" t="str">
        <f>IF(C342="","",VLOOKUP($C342,Home!$C$3:$K$1000,8,FALSE))</f>
        <v/>
      </c>
      <c r="K342" s="39" t="str">
        <f>IF(C342="","",VLOOKUP($C342,Home!$C$3:$K$1000,9,FALSE))</f>
        <v/>
      </c>
    </row>
    <row r="343" spans="1:11" s="38" customFormat="1" ht="15">
      <c r="A343" s="38" t="str">
        <f t="shared" si="5"/>
        <v/>
      </c>
      <c r="B343" s="38" t="str">
        <f>IF(C343="","",INDEX(Home!$B$3:$B$1000,MATCH('C1'!C343,num,0),1))</f>
        <v/>
      </c>
      <c r="C343" s="38" t="str">
        <f t="array" ref="C343">IF(ROWS(Home!$C$3:$C342)&lt;=COUNTIF(result,'C1'!$F$1),INDEX(num,SMALL(IF(result=$F$1,ROW(result)-ROW(Home!$C$3)+1),ROW(340:340))),"")</f>
        <v/>
      </c>
      <c r="D343" s="39" t="str">
        <f>IF(C343="","",VLOOKUP($C343,Home!$C$3:$K$1000,2,FALSE))</f>
        <v/>
      </c>
      <c r="E343" s="39" t="str">
        <f>IF(C343="","",VLOOKUP($C343,Home!$C$3:$K$1000,3,FALSE))</f>
        <v/>
      </c>
      <c r="F343" s="39" t="str">
        <f>IF(C343="","",VLOOKUP($C343,Home!$C$3:$K$1000,4,FALSE))</f>
        <v/>
      </c>
      <c r="G343" s="39" t="str">
        <f>IF(C343="","",VLOOKUP($C343,Home!$C$3:$K$1000,5,FALSE))</f>
        <v/>
      </c>
      <c r="H343" s="39" t="str">
        <f>IF(C343="","",VLOOKUP($C343,Home!$C$3:$K$1000,6,FALSE))</f>
        <v/>
      </c>
      <c r="I343" s="39" t="str">
        <f>IF(C343="","",VLOOKUP($C343,Home!$C$3:$K$1000,7,FALSE))</f>
        <v/>
      </c>
      <c r="J343" s="39" t="str">
        <f>IF(C343="","",VLOOKUP($C343,Home!$C$3:$K$1000,8,FALSE))</f>
        <v/>
      </c>
      <c r="K343" s="39" t="str">
        <f>IF(C343="","",VLOOKUP($C343,Home!$C$3:$K$1000,9,FALSE))</f>
        <v/>
      </c>
    </row>
    <row r="344" spans="1:11" s="38" customFormat="1" ht="15">
      <c r="A344" s="38" t="str">
        <f t="shared" si="5"/>
        <v/>
      </c>
      <c r="B344" s="38" t="str">
        <f>IF(C344="","",INDEX(Home!$B$3:$B$1000,MATCH('C1'!C344,num,0),1))</f>
        <v/>
      </c>
      <c r="C344" s="38" t="str">
        <f t="array" ref="C344">IF(ROWS(Home!$C$3:$C343)&lt;=COUNTIF(result,'C1'!$F$1),INDEX(num,SMALL(IF(result=$F$1,ROW(result)-ROW(Home!$C$3)+1),ROW(341:341))),"")</f>
        <v/>
      </c>
      <c r="D344" s="39" t="str">
        <f>IF(C344="","",VLOOKUP($C344,Home!$C$3:$K$1000,2,FALSE))</f>
        <v/>
      </c>
      <c r="E344" s="39" t="str">
        <f>IF(C344="","",VLOOKUP($C344,Home!$C$3:$K$1000,3,FALSE))</f>
        <v/>
      </c>
      <c r="F344" s="39" t="str">
        <f>IF(C344="","",VLOOKUP($C344,Home!$C$3:$K$1000,4,FALSE))</f>
        <v/>
      </c>
      <c r="G344" s="39" t="str">
        <f>IF(C344="","",VLOOKUP($C344,Home!$C$3:$K$1000,5,FALSE))</f>
        <v/>
      </c>
      <c r="H344" s="39" t="str">
        <f>IF(C344="","",VLOOKUP($C344,Home!$C$3:$K$1000,6,FALSE))</f>
        <v/>
      </c>
      <c r="I344" s="39" t="str">
        <f>IF(C344="","",VLOOKUP($C344,Home!$C$3:$K$1000,7,FALSE))</f>
        <v/>
      </c>
      <c r="J344" s="39" t="str">
        <f>IF(C344="","",VLOOKUP($C344,Home!$C$3:$K$1000,8,FALSE))</f>
        <v/>
      </c>
      <c r="K344" s="39" t="str">
        <f>IF(C344="","",VLOOKUP($C344,Home!$C$3:$K$1000,9,FALSE))</f>
        <v/>
      </c>
    </row>
    <row r="345" spans="1:11" s="38" customFormat="1" ht="15">
      <c r="A345" s="38" t="str">
        <f t="shared" si="5"/>
        <v/>
      </c>
      <c r="B345" s="38" t="str">
        <f>IF(C345="","",INDEX(Home!$B$3:$B$1000,MATCH('C1'!C345,num,0),1))</f>
        <v/>
      </c>
      <c r="C345" s="38" t="str">
        <f t="array" ref="C345">IF(ROWS(Home!$C$3:$C344)&lt;=COUNTIF(result,'C1'!$F$1),INDEX(num,SMALL(IF(result=$F$1,ROW(result)-ROW(Home!$C$3)+1),ROW(342:342))),"")</f>
        <v/>
      </c>
      <c r="D345" s="39" t="str">
        <f>IF(C345="","",VLOOKUP($C345,Home!$C$3:$K$1000,2,FALSE))</f>
        <v/>
      </c>
      <c r="E345" s="39" t="str">
        <f>IF(C345="","",VLOOKUP($C345,Home!$C$3:$K$1000,3,FALSE))</f>
        <v/>
      </c>
      <c r="F345" s="39" t="str">
        <f>IF(C345="","",VLOOKUP($C345,Home!$C$3:$K$1000,4,FALSE))</f>
        <v/>
      </c>
      <c r="G345" s="39" t="str">
        <f>IF(C345="","",VLOOKUP($C345,Home!$C$3:$K$1000,5,FALSE))</f>
        <v/>
      </c>
      <c r="H345" s="39" t="str">
        <f>IF(C345="","",VLOOKUP($C345,Home!$C$3:$K$1000,6,FALSE))</f>
        <v/>
      </c>
      <c r="I345" s="39" t="str">
        <f>IF(C345="","",VLOOKUP($C345,Home!$C$3:$K$1000,7,FALSE))</f>
        <v/>
      </c>
      <c r="J345" s="39" t="str">
        <f>IF(C345="","",VLOOKUP($C345,Home!$C$3:$K$1000,8,FALSE))</f>
        <v/>
      </c>
      <c r="K345" s="39" t="str">
        <f>IF(C345="","",VLOOKUP($C345,Home!$C$3:$K$1000,9,FALSE))</f>
        <v/>
      </c>
    </row>
    <row r="346" spans="1:11" s="38" customFormat="1" ht="15">
      <c r="A346" s="38" t="str">
        <f t="shared" si="5"/>
        <v/>
      </c>
      <c r="B346" s="38" t="str">
        <f>IF(C346="","",INDEX(Home!$B$3:$B$1000,MATCH('C1'!C346,num,0),1))</f>
        <v/>
      </c>
      <c r="C346" s="38" t="str">
        <f t="array" ref="C346">IF(ROWS(Home!$C$3:$C345)&lt;=COUNTIF(result,'C1'!$F$1),INDEX(num,SMALL(IF(result=$F$1,ROW(result)-ROW(Home!$C$3)+1),ROW(343:343))),"")</f>
        <v/>
      </c>
      <c r="D346" s="39" t="str">
        <f>IF(C346="","",VLOOKUP($C346,Home!$C$3:$K$1000,2,FALSE))</f>
        <v/>
      </c>
      <c r="E346" s="39" t="str">
        <f>IF(C346="","",VLOOKUP($C346,Home!$C$3:$K$1000,3,FALSE))</f>
        <v/>
      </c>
      <c r="F346" s="39" t="str">
        <f>IF(C346="","",VLOOKUP($C346,Home!$C$3:$K$1000,4,FALSE))</f>
        <v/>
      </c>
      <c r="G346" s="39" t="str">
        <f>IF(C346="","",VLOOKUP($C346,Home!$C$3:$K$1000,5,FALSE))</f>
        <v/>
      </c>
      <c r="H346" s="39" t="str">
        <f>IF(C346="","",VLOOKUP($C346,Home!$C$3:$K$1000,6,FALSE))</f>
        <v/>
      </c>
      <c r="I346" s="39" t="str">
        <f>IF(C346="","",VLOOKUP($C346,Home!$C$3:$K$1000,7,FALSE))</f>
        <v/>
      </c>
      <c r="J346" s="39" t="str">
        <f>IF(C346="","",VLOOKUP($C346,Home!$C$3:$K$1000,8,FALSE))</f>
        <v/>
      </c>
      <c r="K346" s="39" t="str">
        <f>IF(C346="","",VLOOKUP($C346,Home!$C$3:$K$1000,9,FALSE))</f>
        <v/>
      </c>
    </row>
    <row r="347" spans="1:11" s="38" customFormat="1" ht="15">
      <c r="A347" s="38" t="str">
        <f t="shared" si="5"/>
        <v/>
      </c>
      <c r="B347" s="38" t="str">
        <f>IF(C347="","",INDEX(Home!$B$3:$B$1000,MATCH('C1'!C347,num,0),1))</f>
        <v/>
      </c>
      <c r="C347" s="38" t="str">
        <f t="array" ref="C347">IF(ROWS(Home!$C$3:$C346)&lt;=COUNTIF(result,'C1'!$F$1),INDEX(num,SMALL(IF(result=$F$1,ROW(result)-ROW(Home!$C$3)+1),ROW(344:344))),"")</f>
        <v/>
      </c>
      <c r="D347" s="39" t="str">
        <f>IF(C347="","",VLOOKUP($C347,Home!$C$3:$K$1000,2,FALSE))</f>
        <v/>
      </c>
      <c r="E347" s="39" t="str">
        <f>IF(C347="","",VLOOKUP($C347,Home!$C$3:$K$1000,3,FALSE))</f>
        <v/>
      </c>
      <c r="F347" s="39" t="str">
        <f>IF(C347="","",VLOOKUP($C347,Home!$C$3:$K$1000,4,FALSE))</f>
        <v/>
      </c>
      <c r="G347" s="39" t="str">
        <f>IF(C347="","",VLOOKUP($C347,Home!$C$3:$K$1000,5,FALSE))</f>
        <v/>
      </c>
      <c r="H347" s="39" t="str">
        <f>IF(C347="","",VLOOKUP($C347,Home!$C$3:$K$1000,6,FALSE))</f>
        <v/>
      </c>
      <c r="I347" s="39" t="str">
        <f>IF(C347="","",VLOOKUP($C347,Home!$C$3:$K$1000,7,FALSE))</f>
        <v/>
      </c>
      <c r="J347" s="39" t="str">
        <f>IF(C347="","",VLOOKUP($C347,Home!$C$3:$K$1000,8,FALSE))</f>
        <v/>
      </c>
      <c r="K347" s="39" t="str">
        <f>IF(C347="","",VLOOKUP($C347,Home!$C$3:$K$1000,9,FALSE))</f>
        <v/>
      </c>
    </row>
    <row r="348" spans="1:11" s="38" customFormat="1" ht="15">
      <c r="A348" s="38" t="str">
        <f t="shared" si="5"/>
        <v/>
      </c>
      <c r="B348" s="38" t="str">
        <f>IF(C348="","",INDEX(Home!$B$3:$B$1000,MATCH('C1'!C348,num,0),1))</f>
        <v/>
      </c>
      <c r="C348" s="38" t="str">
        <f t="array" ref="C348">IF(ROWS(Home!$C$3:$C347)&lt;=COUNTIF(result,'C1'!$F$1),INDEX(num,SMALL(IF(result=$F$1,ROW(result)-ROW(Home!$C$3)+1),ROW(345:345))),"")</f>
        <v/>
      </c>
      <c r="D348" s="39" t="str">
        <f>IF(C348="","",VLOOKUP($C348,Home!$C$3:$K$1000,2,FALSE))</f>
        <v/>
      </c>
      <c r="E348" s="39" t="str">
        <f>IF(C348="","",VLOOKUP($C348,Home!$C$3:$K$1000,3,FALSE))</f>
        <v/>
      </c>
      <c r="F348" s="39" t="str">
        <f>IF(C348="","",VLOOKUP($C348,Home!$C$3:$K$1000,4,FALSE))</f>
        <v/>
      </c>
      <c r="G348" s="39" t="str">
        <f>IF(C348="","",VLOOKUP($C348,Home!$C$3:$K$1000,5,FALSE))</f>
        <v/>
      </c>
      <c r="H348" s="39" t="str">
        <f>IF(C348="","",VLOOKUP($C348,Home!$C$3:$K$1000,6,FALSE))</f>
        <v/>
      </c>
      <c r="I348" s="39" t="str">
        <f>IF(C348="","",VLOOKUP($C348,Home!$C$3:$K$1000,7,FALSE))</f>
        <v/>
      </c>
      <c r="J348" s="39" t="str">
        <f>IF(C348="","",VLOOKUP($C348,Home!$C$3:$K$1000,8,FALSE))</f>
        <v/>
      </c>
      <c r="K348" s="39" t="str">
        <f>IF(C348="","",VLOOKUP($C348,Home!$C$3:$K$1000,9,FALSE))</f>
        <v/>
      </c>
    </row>
    <row r="349" spans="1:11" s="38" customFormat="1" ht="15">
      <c r="A349" s="38" t="str">
        <f t="shared" si="5"/>
        <v/>
      </c>
      <c r="B349" s="38" t="str">
        <f>IF(C349="","",INDEX(Home!$B$3:$B$1000,MATCH('C1'!C349,num,0),1))</f>
        <v/>
      </c>
      <c r="C349" s="38" t="str">
        <f t="array" ref="C349">IF(ROWS(Home!$C$3:$C348)&lt;=COUNTIF(result,'C1'!$F$1),INDEX(num,SMALL(IF(result=$F$1,ROW(result)-ROW(Home!$C$3)+1),ROW(346:346))),"")</f>
        <v/>
      </c>
      <c r="D349" s="39" t="str">
        <f>IF(C349="","",VLOOKUP($C349,Home!$C$3:$K$1000,2,FALSE))</f>
        <v/>
      </c>
      <c r="E349" s="39" t="str">
        <f>IF(C349="","",VLOOKUP($C349,Home!$C$3:$K$1000,3,FALSE))</f>
        <v/>
      </c>
      <c r="F349" s="39" t="str">
        <f>IF(C349="","",VLOOKUP($C349,Home!$C$3:$K$1000,4,FALSE))</f>
        <v/>
      </c>
      <c r="G349" s="39" t="str">
        <f>IF(C349="","",VLOOKUP($C349,Home!$C$3:$K$1000,5,FALSE))</f>
        <v/>
      </c>
      <c r="H349" s="39" t="str">
        <f>IF(C349="","",VLOOKUP($C349,Home!$C$3:$K$1000,6,FALSE))</f>
        <v/>
      </c>
      <c r="I349" s="39" t="str">
        <f>IF(C349="","",VLOOKUP($C349,Home!$C$3:$K$1000,7,FALSE))</f>
        <v/>
      </c>
      <c r="J349" s="39" t="str">
        <f>IF(C349="","",VLOOKUP($C349,Home!$C$3:$K$1000,8,FALSE))</f>
        <v/>
      </c>
      <c r="K349" s="39" t="str">
        <f>IF(C349="","",VLOOKUP($C349,Home!$C$3:$K$1000,9,FALSE))</f>
        <v/>
      </c>
    </row>
    <row r="350" spans="1:11" s="38" customFormat="1" ht="15">
      <c r="A350" s="38" t="str">
        <f t="shared" si="5"/>
        <v/>
      </c>
      <c r="B350" s="38" t="str">
        <f>IF(C350="","",INDEX(Home!$B$3:$B$1000,MATCH('C1'!C350,num,0),1))</f>
        <v/>
      </c>
      <c r="C350" s="38" t="str">
        <f t="array" ref="C350">IF(ROWS(Home!$C$3:$C349)&lt;=COUNTIF(result,'C1'!$F$1),INDEX(num,SMALL(IF(result=$F$1,ROW(result)-ROW(Home!$C$3)+1),ROW(347:347))),"")</f>
        <v/>
      </c>
      <c r="D350" s="39" t="str">
        <f>IF(C350="","",VLOOKUP($C350,Home!$C$3:$K$1000,2,FALSE))</f>
        <v/>
      </c>
      <c r="E350" s="39" t="str">
        <f>IF(C350="","",VLOOKUP($C350,Home!$C$3:$K$1000,3,FALSE))</f>
        <v/>
      </c>
      <c r="F350" s="39" t="str">
        <f>IF(C350="","",VLOOKUP($C350,Home!$C$3:$K$1000,4,FALSE))</f>
        <v/>
      </c>
      <c r="G350" s="39" t="str">
        <f>IF(C350="","",VLOOKUP($C350,Home!$C$3:$K$1000,5,FALSE))</f>
        <v/>
      </c>
      <c r="H350" s="39" t="str">
        <f>IF(C350="","",VLOOKUP($C350,Home!$C$3:$K$1000,6,FALSE))</f>
        <v/>
      </c>
      <c r="I350" s="39" t="str">
        <f>IF(C350="","",VLOOKUP($C350,Home!$C$3:$K$1000,7,FALSE))</f>
        <v/>
      </c>
      <c r="J350" s="39" t="str">
        <f>IF(C350="","",VLOOKUP($C350,Home!$C$3:$K$1000,8,FALSE))</f>
        <v/>
      </c>
      <c r="K350" s="39" t="str">
        <f>IF(C350="","",VLOOKUP($C350,Home!$C$3:$K$1000,9,FALSE))</f>
        <v/>
      </c>
    </row>
    <row r="351" spans="1:11" s="38" customFormat="1" ht="15">
      <c r="A351" s="38" t="str">
        <f t="shared" si="5"/>
        <v/>
      </c>
      <c r="B351" s="38" t="str">
        <f>IF(C351="","",INDEX(Home!$B$3:$B$1000,MATCH('C1'!C351,num,0),1))</f>
        <v/>
      </c>
      <c r="C351" s="38" t="str">
        <f t="array" ref="C351">IF(ROWS(Home!$C$3:$C350)&lt;=COUNTIF(result,'C1'!$F$1),INDEX(num,SMALL(IF(result=$F$1,ROW(result)-ROW(Home!$C$3)+1),ROW(348:348))),"")</f>
        <v/>
      </c>
      <c r="D351" s="39" t="str">
        <f>IF(C351="","",VLOOKUP($C351,Home!$C$3:$K$1000,2,FALSE))</f>
        <v/>
      </c>
      <c r="E351" s="39" t="str">
        <f>IF(C351="","",VLOOKUP($C351,Home!$C$3:$K$1000,3,FALSE))</f>
        <v/>
      </c>
      <c r="F351" s="39" t="str">
        <f>IF(C351="","",VLOOKUP($C351,Home!$C$3:$K$1000,4,FALSE))</f>
        <v/>
      </c>
      <c r="G351" s="39" t="str">
        <f>IF(C351="","",VLOOKUP($C351,Home!$C$3:$K$1000,5,FALSE))</f>
        <v/>
      </c>
      <c r="H351" s="39" t="str">
        <f>IF(C351="","",VLOOKUP($C351,Home!$C$3:$K$1000,6,FALSE))</f>
        <v/>
      </c>
      <c r="I351" s="39" t="str">
        <f>IF(C351="","",VLOOKUP($C351,Home!$C$3:$K$1000,7,FALSE))</f>
        <v/>
      </c>
      <c r="J351" s="39" t="str">
        <f>IF(C351="","",VLOOKUP($C351,Home!$C$3:$K$1000,8,FALSE))</f>
        <v/>
      </c>
      <c r="K351" s="39" t="str">
        <f>IF(C351="","",VLOOKUP($C351,Home!$C$3:$K$1000,9,FALSE))</f>
        <v/>
      </c>
    </row>
    <row r="352" spans="1:11" s="38" customFormat="1" ht="15">
      <c r="A352" s="38" t="str">
        <f t="shared" si="5"/>
        <v/>
      </c>
      <c r="B352" s="38" t="str">
        <f>IF(C352="","",INDEX(Home!$B$3:$B$1000,MATCH('C1'!C352,num,0),1))</f>
        <v/>
      </c>
      <c r="C352" s="38" t="str">
        <f t="array" ref="C352">IF(ROWS(Home!$C$3:$C351)&lt;=COUNTIF(result,'C1'!$F$1),INDEX(num,SMALL(IF(result=$F$1,ROW(result)-ROW(Home!$C$3)+1),ROW(349:349))),"")</f>
        <v/>
      </c>
      <c r="D352" s="39" t="str">
        <f>IF(C352="","",VLOOKUP($C352,Home!$C$3:$K$1000,2,FALSE))</f>
        <v/>
      </c>
      <c r="E352" s="39" t="str">
        <f>IF(C352="","",VLOOKUP($C352,Home!$C$3:$K$1000,3,FALSE))</f>
        <v/>
      </c>
      <c r="F352" s="39" t="str">
        <f>IF(C352="","",VLOOKUP($C352,Home!$C$3:$K$1000,4,FALSE))</f>
        <v/>
      </c>
      <c r="G352" s="39" t="str">
        <f>IF(C352="","",VLOOKUP($C352,Home!$C$3:$K$1000,5,FALSE))</f>
        <v/>
      </c>
      <c r="H352" s="39" t="str">
        <f>IF(C352="","",VLOOKUP($C352,Home!$C$3:$K$1000,6,FALSE))</f>
        <v/>
      </c>
      <c r="I352" s="39" t="str">
        <f>IF(C352="","",VLOOKUP($C352,Home!$C$3:$K$1000,7,FALSE))</f>
        <v/>
      </c>
      <c r="J352" s="39" t="str">
        <f>IF(C352="","",VLOOKUP($C352,Home!$C$3:$K$1000,8,FALSE))</f>
        <v/>
      </c>
      <c r="K352" s="39" t="str">
        <f>IF(C352="","",VLOOKUP($C352,Home!$C$3:$K$1000,9,FALSE))</f>
        <v/>
      </c>
    </row>
    <row r="353" spans="1:11" s="38" customFormat="1" ht="15">
      <c r="A353" s="38" t="str">
        <f t="shared" si="5"/>
        <v/>
      </c>
      <c r="B353" s="38" t="str">
        <f>IF(C353="","",INDEX(Home!$B$3:$B$1000,MATCH('C1'!C353,num,0),1))</f>
        <v/>
      </c>
      <c r="C353" s="38" t="str">
        <f t="array" ref="C353">IF(ROWS(Home!$C$3:$C352)&lt;=COUNTIF(result,'C1'!$F$1),INDEX(num,SMALL(IF(result=$F$1,ROW(result)-ROW(Home!$C$3)+1),ROW(350:350))),"")</f>
        <v/>
      </c>
      <c r="D353" s="39" t="str">
        <f>IF(C353="","",VLOOKUP($C353,Home!$C$3:$K$1000,2,FALSE))</f>
        <v/>
      </c>
      <c r="E353" s="39" t="str">
        <f>IF(C353="","",VLOOKUP($C353,Home!$C$3:$K$1000,3,FALSE))</f>
        <v/>
      </c>
      <c r="F353" s="39" t="str">
        <f>IF(C353="","",VLOOKUP($C353,Home!$C$3:$K$1000,4,FALSE))</f>
        <v/>
      </c>
      <c r="G353" s="39" t="str">
        <f>IF(C353="","",VLOOKUP($C353,Home!$C$3:$K$1000,5,FALSE))</f>
        <v/>
      </c>
      <c r="H353" s="39" t="str">
        <f>IF(C353="","",VLOOKUP($C353,Home!$C$3:$K$1000,6,FALSE))</f>
        <v/>
      </c>
      <c r="I353" s="39" t="str">
        <f>IF(C353="","",VLOOKUP($C353,Home!$C$3:$K$1000,7,FALSE))</f>
        <v/>
      </c>
      <c r="J353" s="39" t="str">
        <f>IF(C353="","",VLOOKUP($C353,Home!$C$3:$K$1000,8,FALSE))</f>
        <v/>
      </c>
      <c r="K353" s="39" t="str">
        <f>IF(C353="","",VLOOKUP($C353,Home!$C$3:$K$1000,9,FALSE))</f>
        <v/>
      </c>
    </row>
    <row r="354" spans="1:11" s="38" customFormat="1" ht="15">
      <c r="A354" s="38" t="str">
        <f t="shared" si="5"/>
        <v/>
      </c>
      <c r="B354" s="38" t="str">
        <f>IF(C354="","",INDEX(Home!$B$3:$B$1000,MATCH('C1'!C354,num,0),1))</f>
        <v/>
      </c>
      <c r="C354" s="38" t="str">
        <f t="array" ref="C354">IF(ROWS(Home!$C$3:$C353)&lt;=COUNTIF(result,'C1'!$F$1),INDEX(num,SMALL(IF(result=$F$1,ROW(result)-ROW(Home!$C$3)+1),ROW(351:351))),"")</f>
        <v/>
      </c>
      <c r="D354" s="39" t="str">
        <f>IF(C354="","",VLOOKUP($C354,Home!$C$3:$K$1000,2,FALSE))</f>
        <v/>
      </c>
      <c r="E354" s="39" t="str">
        <f>IF(C354="","",VLOOKUP($C354,Home!$C$3:$K$1000,3,FALSE))</f>
        <v/>
      </c>
      <c r="F354" s="39" t="str">
        <f>IF(C354="","",VLOOKUP($C354,Home!$C$3:$K$1000,4,FALSE))</f>
        <v/>
      </c>
      <c r="G354" s="39" t="str">
        <f>IF(C354="","",VLOOKUP($C354,Home!$C$3:$K$1000,5,FALSE))</f>
        <v/>
      </c>
      <c r="H354" s="39" t="str">
        <f>IF(C354="","",VLOOKUP($C354,Home!$C$3:$K$1000,6,FALSE))</f>
        <v/>
      </c>
      <c r="I354" s="39" t="str">
        <f>IF(C354="","",VLOOKUP($C354,Home!$C$3:$K$1000,7,FALSE))</f>
        <v/>
      </c>
      <c r="J354" s="39" t="str">
        <f>IF(C354="","",VLOOKUP($C354,Home!$C$3:$K$1000,8,FALSE))</f>
        <v/>
      </c>
      <c r="K354" s="39" t="str">
        <f>IF(C354="","",VLOOKUP($C354,Home!$C$3:$K$1000,9,FALSE))</f>
        <v/>
      </c>
    </row>
    <row r="355" spans="1:11" s="38" customFormat="1" ht="15">
      <c r="A355" s="38" t="str">
        <f t="shared" si="5"/>
        <v/>
      </c>
      <c r="B355" s="38" t="str">
        <f>IF(C355="","",INDEX(Home!$B$3:$B$1000,MATCH('C1'!C355,num,0),1))</f>
        <v/>
      </c>
      <c r="C355" s="38" t="str">
        <f t="array" ref="C355">IF(ROWS(Home!$C$3:$C354)&lt;=COUNTIF(result,'C1'!$F$1),INDEX(num,SMALL(IF(result=$F$1,ROW(result)-ROW(Home!$C$3)+1),ROW(352:352))),"")</f>
        <v/>
      </c>
      <c r="D355" s="39" t="str">
        <f>IF(C355="","",VLOOKUP($C355,Home!$C$3:$K$1000,2,FALSE))</f>
        <v/>
      </c>
      <c r="E355" s="39" t="str">
        <f>IF(C355="","",VLOOKUP($C355,Home!$C$3:$K$1000,3,FALSE))</f>
        <v/>
      </c>
      <c r="F355" s="39" t="str">
        <f>IF(C355="","",VLOOKUP($C355,Home!$C$3:$K$1000,4,FALSE))</f>
        <v/>
      </c>
      <c r="G355" s="39" t="str">
        <f>IF(C355="","",VLOOKUP($C355,Home!$C$3:$K$1000,5,FALSE))</f>
        <v/>
      </c>
      <c r="H355" s="39" t="str">
        <f>IF(C355="","",VLOOKUP($C355,Home!$C$3:$K$1000,6,FALSE))</f>
        <v/>
      </c>
      <c r="I355" s="39" t="str">
        <f>IF(C355="","",VLOOKUP($C355,Home!$C$3:$K$1000,7,FALSE))</f>
        <v/>
      </c>
      <c r="J355" s="39" t="str">
        <f>IF(C355="","",VLOOKUP($C355,Home!$C$3:$K$1000,8,FALSE))</f>
        <v/>
      </c>
      <c r="K355" s="39" t="str">
        <f>IF(C355="","",VLOOKUP($C355,Home!$C$3:$K$1000,9,FALSE))</f>
        <v/>
      </c>
    </row>
    <row r="356" spans="1:11" s="38" customFormat="1" ht="15">
      <c r="A356" s="38" t="str">
        <f t="shared" si="5"/>
        <v/>
      </c>
      <c r="B356" s="38" t="str">
        <f>IF(C356="","",INDEX(Home!$B$3:$B$1000,MATCH('C1'!C356,num,0),1))</f>
        <v/>
      </c>
      <c r="C356" s="38" t="str">
        <f t="array" ref="C356">IF(ROWS(Home!$C$3:$C355)&lt;=COUNTIF(result,'C1'!$F$1),INDEX(num,SMALL(IF(result=$F$1,ROW(result)-ROW(Home!$C$3)+1),ROW(353:353))),"")</f>
        <v/>
      </c>
      <c r="D356" s="39" t="str">
        <f>IF(C356="","",VLOOKUP($C356,Home!$C$3:$K$1000,2,FALSE))</f>
        <v/>
      </c>
      <c r="E356" s="39" t="str">
        <f>IF(C356="","",VLOOKUP($C356,Home!$C$3:$K$1000,3,FALSE))</f>
        <v/>
      </c>
      <c r="F356" s="39" t="str">
        <f>IF(C356="","",VLOOKUP($C356,Home!$C$3:$K$1000,4,FALSE))</f>
        <v/>
      </c>
      <c r="G356" s="39" t="str">
        <f>IF(C356="","",VLOOKUP($C356,Home!$C$3:$K$1000,5,FALSE))</f>
        <v/>
      </c>
      <c r="H356" s="39" t="str">
        <f>IF(C356="","",VLOOKUP($C356,Home!$C$3:$K$1000,6,FALSE))</f>
        <v/>
      </c>
      <c r="I356" s="39" t="str">
        <f>IF(C356="","",VLOOKUP($C356,Home!$C$3:$K$1000,7,FALSE))</f>
        <v/>
      </c>
      <c r="J356" s="39" t="str">
        <f>IF(C356="","",VLOOKUP($C356,Home!$C$3:$K$1000,8,FALSE))</f>
        <v/>
      </c>
      <c r="K356" s="39" t="str">
        <f>IF(C356="","",VLOOKUP($C356,Home!$C$3:$K$1000,9,FALSE))</f>
        <v/>
      </c>
    </row>
    <row r="357" spans="1:11" s="38" customFormat="1" ht="15">
      <c r="A357" s="38" t="str">
        <f t="shared" si="5"/>
        <v/>
      </c>
      <c r="B357" s="38" t="str">
        <f>IF(C357="","",INDEX(Home!$B$3:$B$1000,MATCH('C1'!C357,num,0),1))</f>
        <v/>
      </c>
      <c r="C357" s="38" t="str">
        <f t="array" ref="C357">IF(ROWS(Home!$C$3:$C356)&lt;=COUNTIF(result,'C1'!$F$1),INDEX(num,SMALL(IF(result=$F$1,ROW(result)-ROW(Home!$C$3)+1),ROW(354:354))),"")</f>
        <v/>
      </c>
      <c r="D357" s="39" t="str">
        <f>IF(C357="","",VLOOKUP($C357,Home!$C$3:$K$1000,2,FALSE))</f>
        <v/>
      </c>
      <c r="E357" s="39" t="str">
        <f>IF(C357="","",VLOOKUP($C357,Home!$C$3:$K$1000,3,FALSE))</f>
        <v/>
      </c>
      <c r="F357" s="39" t="str">
        <f>IF(C357="","",VLOOKUP($C357,Home!$C$3:$K$1000,4,FALSE))</f>
        <v/>
      </c>
      <c r="G357" s="39" t="str">
        <f>IF(C357="","",VLOOKUP($C357,Home!$C$3:$K$1000,5,FALSE))</f>
        <v/>
      </c>
      <c r="H357" s="39" t="str">
        <f>IF(C357="","",VLOOKUP($C357,Home!$C$3:$K$1000,6,FALSE))</f>
        <v/>
      </c>
      <c r="I357" s="39" t="str">
        <f>IF(C357="","",VLOOKUP($C357,Home!$C$3:$K$1000,7,FALSE))</f>
        <v/>
      </c>
      <c r="J357" s="39" t="str">
        <f>IF(C357="","",VLOOKUP($C357,Home!$C$3:$K$1000,8,FALSE))</f>
        <v/>
      </c>
      <c r="K357" s="39" t="str">
        <f>IF(C357="","",VLOOKUP($C357,Home!$C$3:$K$1000,9,FALSE))</f>
        <v/>
      </c>
    </row>
    <row r="358" spans="1:11" s="38" customFormat="1" ht="15">
      <c r="A358" s="38" t="str">
        <f t="shared" si="5"/>
        <v/>
      </c>
      <c r="B358" s="38" t="str">
        <f>IF(C358="","",INDEX(Home!$B$3:$B$1000,MATCH('C1'!C358,num,0),1))</f>
        <v/>
      </c>
      <c r="C358" s="38" t="str">
        <f t="array" ref="C358">IF(ROWS(Home!$C$3:$C357)&lt;=COUNTIF(result,'C1'!$F$1),INDEX(num,SMALL(IF(result=$F$1,ROW(result)-ROW(Home!$C$3)+1),ROW(355:355))),"")</f>
        <v/>
      </c>
      <c r="D358" s="39" t="str">
        <f>IF(C358="","",VLOOKUP($C358,Home!$C$3:$K$1000,2,FALSE))</f>
        <v/>
      </c>
      <c r="E358" s="39" t="str">
        <f>IF(C358="","",VLOOKUP($C358,Home!$C$3:$K$1000,3,FALSE))</f>
        <v/>
      </c>
      <c r="F358" s="39" t="str">
        <f>IF(C358="","",VLOOKUP($C358,Home!$C$3:$K$1000,4,FALSE))</f>
        <v/>
      </c>
      <c r="G358" s="39" t="str">
        <f>IF(C358="","",VLOOKUP($C358,Home!$C$3:$K$1000,5,FALSE))</f>
        <v/>
      </c>
      <c r="H358" s="39" t="str">
        <f>IF(C358="","",VLOOKUP($C358,Home!$C$3:$K$1000,6,FALSE))</f>
        <v/>
      </c>
      <c r="I358" s="39" t="str">
        <f>IF(C358="","",VLOOKUP($C358,Home!$C$3:$K$1000,7,FALSE))</f>
        <v/>
      </c>
      <c r="J358" s="39" t="str">
        <f>IF(C358="","",VLOOKUP($C358,Home!$C$3:$K$1000,8,FALSE))</f>
        <v/>
      </c>
      <c r="K358" s="39" t="str">
        <f>IF(C358="","",VLOOKUP($C358,Home!$C$3:$K$1000,9,FALSE))</f>
        <v/>
      </c>
    </row>
    <row r="359" spans="1:11" s="38" customFormat="1" ht="15">
      <c r="A359" s="38" t="str">
        <f t="shared" si="5"/>
        <v/>
      </c>
      <c r="B359" s="38" t="str">
        <f>IF(C359="","",INDEX(Home!$B$3:$B$1000,MATCH('C1'!C359,num,0),1))</f>
        <v/>
      </c>
      <c r="C359" s="38" t="str">
        <f t="array" ref="C359">IF(ROWS(Home!$C$3:$C358)&lt;=COUNTIF(result,'C1'!$F$1),INDEX(num,SMALL(IF(result=$F$1,ROW(result)-ROW(Home!$C$3)+1),ROW(356:356))),"")</f>
        <v/>
      </c>
      <c r="D359" s="39" t="str">
        <f>IF(C359="","",VLOOKUP($C359,Home!$C$3:$K$1000,2,FALSE))</f>
        <v/>
      </c>
      <c r="E359" s="39" t="str">
        <f>IF(C359="","",VLOOKUP($C359,Home!$C$3:$K$1000,3,FALSE))</f>
        <v/>
      </c>
      <c r="F359" s="39" t="str">
        <f>IF(C359="","",VLOOKUP($C359,Home!$C$3:$K$1000,4,FALSE))</f>
        <v/>
      </c>
      <c r="G359" s="39" t="str">
        <f>IF(C359="","",VLOOKUP($C359,Home!$C$3:$K$1000,5,FALSE))</f>
        <v/>
      </c>
      <c r="H359" s="39" t="str">
        <f>IF(C359="","",VLOOKUP($C359,Home!$C$3:$K$1000,6,FALSE))</f>
        <v/>
      </c>
      <c r="I359" s="39" t="str">
        <f>IF(C359="","",VLOOKUP($C359,Home!$C$3:$K$1000,7,FALSE))</f>
        <v/>
      </c>
      <c r="J359" s="39" t="str">
        <f>IF(C359="","",VLOOKUP($C359,Home!$C$3:$K$1000,8,FALSE))</f>
        <v/>
      </c>
      <c r="K359" s="39" t="str">
        <f>IF(C359="","",VLOOKUP($C359,Home!$C$3:$K$1000,9,FALSE))</f>
        <v/>
      </c>
    </row>
    <row r="360" spans="1:11" s="38" customFormat="1" ht="15">
      <c r="A360" s="38" t="str">
        <f t="shared" si="5"/>
        <v/>
      </c>
      <c r="B360" s="38" t="str">
        <f>IF(C360="","",INDEX(Home!$B$3:$B$1000,MATCH('C1'!C360,num,0),1))</f>
        <v/>
      </c>
      <c r="C360" s="38" t="str">
        <f t="array" ref="C360">IF(ROWS(Home!$C$3:$C359)&lt;=COUNTIF(result,'C1'!$F$1),INDEX(num,SMALL(IF(result=$F$1,ROW(result)-ROW(Home!$C$3)+1),ROW(357:357))),"")</f>
        <v/>
      </c>
      <c r="D360" s="39" t="str">
        <f>IF(C360="","",VLOOKUP($C360,Home!$C$3:$K$1000,2,FALSE))</f>
        <v/>
      </c>
      <c r="E360" s="39" t="str">
        <f>IF(C360="","",VLOOKUP($C360,Home!$C$3:$K$1000,3,FALSE))</f>
        <v/>
      </c>
      <c r="F360" s="39" t="str">
        <f>IF(C360="","",VLOOKUP($C360,Home!$C$3:$K$1000,4,FALSE))</f>
        <v/>
      </c>
      <c r="G360" s="39" t="str">
        <f>IF(C360="","",VLOOKUP($C360,Home!$C$3:$K$1000,5,FALSE))</f>
        <v/>
      </c>
      <c r="H360" s="39" t="str">
        <f>IF(C360="","",VLOOKUP($C360,Home!$C$3:$K$1000,6,FALSE))</f>
        <v/>
      </c>
      <c r="I360" s="39" t="str">
        <f>IF(C360="","",VLOOKUP($C360,Home!$C$3:$K$1000,7,FALSE))</f>
        <v/>
      </c>
      <c r="J360" s="39" t="str">
        <f>IF(C360="","",VLOOKUP($C360,Home!$C$3:$K$1000,8,FALSE))</f>
        <v/>
      </c>
      <c r="K360" s="39" t="str">
        <f>IF(C360="","",VLOOKUP($C360,Home!$C$3:$K$1000,9,FALSE))</f>
        <v/>
      </c>
    </row>
    <row r="361" spans="1:11" s="38" customFormat="1" ht="15">
      <c r="A361" s="38" t="str">
        <f t="shared" si="5"/>
        <v/>
      </c>
      <c r="B361" s="38" t="str">
        <f>IF(C361="","",INDEX(Home!$B$3:$B$1000,MATCH('C1'!C361,num,0),1))</f>
        <v/>
      </c>
      <c r="C361" s="38" t="str">
        <f t="array" ref="C361">IF(ROWS(Home!$C$3:$C360)&lt;=COUNTIF(result,'C1'!$F$1),INDEX(num,SMALL(IF(result=$F$1,ROW(result)-ROW(Home!$C$3)+1),ROW(358:358))),"")</f>
        <v/>
      </c>
      <c r="D361" s="39" t="str">
        <f>IF(C361="","",VLOOKUP($C361,Home!$C$3:$K$1000,2,FALSE))</f>
        <v/>
      </c>
      <c r="E361" s="39" t="str">
        <f>IF(C361="","",VLOOKUP($C361,Home!$C$3:$K$1000,3,FALSE))</f>
        <v/>
      </c>
      <c r="F361" s="39" t="str">
        <f>IF(C361="","",VLOOKUP($C361,Home!$C$3:$K$1000,4,FALSE))</f>
        <v/>
      </c>
      <c r="G361" s="39" t="str">
        <f>IF(C361="","",VLOOKUP($C361,Home!$C$3:$K$1000,5,FALSE))</f>
        <v/>
      </c>
      <c r="H361" s="39" t="str">
        <f>IF(C361="","",VLOOKUP($C361,Home!$C$3:$K$1000,6,FALSE))</f>
        <v/>
      </c>
      <c r="I361" s="39" t="str">
        <f>IF(C361="","",VLOOKUP($C361,Home!$C$3:$K$1000,7,FALSE))</f>
        <v/>
      </c>
      <c r="J361" s="39" t="str">
        <f>IF(C361="","",VLOOKUP($C361,Home!$C$3:$K$1000,8,FALSE))</f>
        <v/>
      </c>
      <c r="K361" s="39" t="str">
        <f>IF(C361="","",VLOOKUP($C361,Home!$C$3:$K$1000,9,FALSE))</f>
        <v/>
      </c>
    </row>
    <row r="362" spans="1:11" s="38" customFormat="1" ht="15">
      <c r="A362" s="38" t="str">
        <f t="shared" si="5"/>
        <v/>
      </c>
      <c r="B362" s="38" t="str">
        <f>IF(C362="","",INDEX(Home!$B$3:$B$1000,MATCH('C1'!C362,num,0),1))</f>
        <v/>
      </c>
      <c r="C362" s="38" t="str">
        <f t="array" ref="C362">IF(ROWS(Home!$C$3:$C361)&lt;=COUNTIF(result,'C1'!$F$1),INDEX(num,SMALL(IF(result=$F$1,ROW(result)-ROW(Home!$C$3)+1),ROW(359:359))),"")</f>
        <v/>
      </c>
      <c r="D362" s="39" t="str">
        <f>IF(C362="","",VLOOKUP($C362,Home!$C$3:$K$1000,2,FALSE))</f>
        <v/>
      </c>
      <c r="E362" s="39" t="str">
        <f>IF(C362="","",VLOOKUP($C362,Home!$C$3:$K$1000,3,FALSE))</f>
        <v/>
      </c>
      <c r="F362" s="39" t="str">
        <f>IF(C362="","",VLOOKUP($C362,Home!$C$3:$K$1000,4,FALSE))</f>
        <v/>
      </c>
      <c r="G362" s="39" t="str">
        <f>IF(C362="","",VLOOKUP($C362,Home!$C$3:$K$1000,5,FALSE))</f>
        <v/>
      </c>
      <c r="H362" s="39" t="str">
        <f>IF(C362="","",VLOOKUP($C362,Home!$C$3:$K$1000,6,FALSE))</f>
        <v/>
      </c>
      <c r="I362" s="39" t="str">
        <f>IF(C362="","",VLOOKUP($C362,Home!$C$3:$K$1000,7,FALSE))</f>
        <v/>
      </c>
      <c r="J362" s="39" t="str">
        <f>IF(C362="","",VLOOKUP($C362,Home!$C$3:$K$1000,8,FALSE))</f>
        <v/>
      </c>
      <c r="K362" s="39" t="str">
        <f>IF(C362="","",VLOOKUP($C362,Home!$C$3:$K$1000,9,FALSE))</f>
        <v/>
      </c>
    </row>
    <row r="363" spans="1:11" s="38" customFormat="1" ht="15">
      <c r="A363" s="38" t="str">
        <f t="shared" si="5"/>
        <v/>
      </c>
      <c r="B363" s="38" t="str">
        <f>IF(C363="","",INDEX(Home!$B$3:$B$1000,MATCH('C1'!C363,num,0),1))</f>
        <v/>
      </c>
      <c r="C363" s="38" t="str">
        <f t="array" ref="C363">IF(ROWS(Home!$C$3:$C362)&lt;=COUNTIF(result,'C1'!$F$1),INDEX(num,SMALL(IF(result=$F$1,ROW(result)-ROW(Home!$C$3)+1),ROW(360:360))),"")</f>
        <v/>
      </c>
      <c r="D363" s="39" t="str">
        <f>IF(C363="","",VLOOKUP($C363,Home!$C$3:$K$1000,2,FALSE))</f>
        <v/>
      </c>
      <c r="E363" s="39" t="str">
        <f>IF(C363="","",VLOOKUP($C363,Home!$C$3:$K$1000,3,FALSE))</f>
        <v/>
      </c>
      <c r="F363" s="39" t="str">
        <f>IF(C363="","",VLOOKUP($C363,Home!$C$3:$K$1000,4,FALSE))</f>
        <v/>
      </c>
      <c r="G363" s="39" t="str">
        <f>IF(C363="","",VLOOKUP($C363,Home!$C$3:$K$1000,5,FALSE))</f>
        <v/>
      </c>
      <c r="H363" s="39" t="str">
        <f>IF(C363="","",VLOOKUP($C363,Home!$C$3:$K$1000,6,FALSE))</f>
        <v/>
      </c>
      <c r="I363" s="39" t="str">
        <f>IF(C363="","",VLOOKUP($C363,Home!$C$3:$K$1000,7,FALSE))</f>
        <v/>
      </c>
      <c r="J363" s="39" t="str">
        <f>IF(C363="","",VLOOKUP($C363,Home!$C$3:$K$1000,8,FALSE))</f>
        <v/>
      </c>
      <c r="K363" s="39" t="str">
        <f>IF(C363="","",VLOOKUP($C363,Home!$C$3:$K$1000,9,FALSE))</f>
        <v/>
      </c>
    </row>
    <row r="364" spans="1:11" s="38" customFormat="1" ht="15">
      <c r="A364" s="38" t="str">
        <f t="shared" si="5"/>
        <v/>
      </c>
      <c r="B364" s="38" t="str">
        <f>IF(C364="","",INDEX(Home!$B$3:$B$1000,MATCH('C1'!C364,num,0),1))</f>
        <v/>
      </c>
      <c r="C364" s="38" t="str">
        <f t="array" ref="C364">IF(ROWS(Home!$C$3:$C363)&lt;=COUNTIF(result,'C1'!$F$1),INDEX(num,SMALL(IF(result=$F$1,ROW(result)-ROW(Home!$C$3)+1),ROW(361:361))),"")</f>
        <v/>
      </c>
      <c r="D364" s="39" t="str">
        <f>IF(C364="","",VLOOKUP($C364,Home!$C$3:$K$1000,2,FALSE))</f>
        <v/>
      </c>
      <c r="E364" s="39" t="str">
        <f>IF(C364="","",VLOOKUP($C364,Home!$C$3:$K$1000,3,FALSE))</f>
        <v/>
      </c>
      <c r="F364" s="39" t="str">
        <f>IF(C364="","",VLOOKUP($C364,Home!$C$3:$K$1000,4,FALSE))</f>
        <v/>
      </c>
      <c r="G364" s="39" t="str">
        <f>IF(C364="","",VLOOKUP($C364,Home!$C$3:$K$1000,5,FALSE))</f>
        <v/>
      </c>
      <c r="H364" s="39" t="str">
        <f>IF(C364="","",VLOOKUP($C364,Home!$C$3:$K$1000,6,FALSE))</f>
        <v/>
      </c>
      <c r="I364" s="39" t="str">
        <f>IF(C364="","",VLOOKUP($C364,Home!$C$3:$K$1000,7,FALSE))</f>
        <v/>
      </c>
      <c r="J364" s="39" t="str">
        <f>IF(C364="","",VLOOKUP($C364,Home!$C$3:$K$1000,8,FALSE))</f>
        <v/>
      </c>
      <c r="K364" s="39" t="str">
        <f>IF(C364="","",VLOOKUP($C364,Home!$C$3:$K$1000,9,FALSE))</f>
        <v/>
      </c>
    </row>
    <row r="365" spans="1:11" s="38" customFormat="1" ht="15">
      <c r="A365" s="38" t="str">
        <f t="shared" si="5"/>
        <v/>
      </c>
      <c r="B365" s="38" t="str">
        <f>IF(C365="","",INDEX(Home!$B$3:$B$1000,MATCH('C1'!C365,num,0),1))</f>
        <v/>
      </c>
      <c r="C365" s="38" t="str">
        <f t="array" ref="C365">IF(ROWS(Home!$C$3:$C364)&lt;=COUNTIF(result,'C1'!$F$1),INDEX(num,SMALL(IF(result=$F$1,ROW(result)-ROW(Home!$C$3)+1),ROW(362:362))),"")</f>
        <v/>
      </c>
      <c r="D365" s="39" t="str">
        <f>IF(C365="","",VLOOKUP($C365,Home!$C$3:$K$1000,2,FALSE))</f>
        <v/>
      </c>
      <c r="E365" s="39" t="str">
        <f>IF(C365="","",VLOOKUP($C365,Home!$C$3:$K$1000,3,FALSE))</f>
        <v/>
      </c>
      <c r="F365" s="39" t="str">
        <f>IF(C365="","",VLOOKUP($C365,Home!$C$3:$K$1000,4,FALSE))</f>
        <v/>
      </c>
      <c r="G365" s="39" t="str">
        <f>IF(C365="","",VLOOKUP($C365,Home!$C$3:$K$1000,5,FALSE))</f>
        <v/>
      </c>
      <c r="H365" s="39" t="str">
        <f>IF(C365="","",VLOOKUP($C365,Home!$C$3:$K$1000,6,FALSE))</f>
        <v/>
      </c>
      <c r="I365" s="39" t="str">
        <f>IF(C365="","",VLOOKUP($C365,Home!$C$3:$K$1000,7,FALSE))</f>
        <v/>
      </c>
      <c r="J365" s="39" t="str">
        <f>IF(C365="","",VLOOKUP($C365,Home!$C$3:$K$1000,8,FALSE))</f>
        <v/>
      </c>
      <c r="K365" s="39" t="str">
        <f>IF(C365="","",VLOOKUP($C365,Home!$C$3:$K$1000,9,FALSE))</f>
        <v/>
      </c>
    </row>
    <row r="366" spans="1:11" s="38" customFormat="1" ht="15">
      <c r="A366" s="38" t="str">
        <f t="shared" si="5"/>
        <v/>
      </c>
      <c r="B366" s="38" t="str">
        <f>IF(C366="","",INDEX(Home!$B$3:$B$1000,MATCH('C1'!C366,num,0),1))</f>
        <v/>
      </c>
      <c r="C366" s="38" t="str">
        <f t="array" ref="C366">IF(ROWS(Home!$C$3:$C365)&lt;=COUNTIF(result,'C1'!$F$1),INDEX(num,SMALL(IF(result=$F$1,ROW(result)-ROW(Home!$C$3)+1),ROW(363:363))),"")</f>
        <v/>
      </c>
      <c r="D366" s="39" t="str">
        <f>IF(C366="","",VLOOKUP($C366,Home!$C$3:$K$1000,2,FALSE))</f>
        <v/>
      </c>
      <c r="E366" s="39" t="str">
        <f>IF(C366="","",VLOOKUP($C366,Home!$C$3:$K$1000,3,FALSE))</f>
        <v/>
      </c>
      <c r="F366" s="39" t="str">
        <f>IF(C366="","",VLOOKUP($C366,Home!$C$3:$K$1000,4,FALSE))</f>
        <v/>
      </c>
      <c r="G366" s="39" t="str">
        <f>IF(C366="","",VLOOKUP($C366,Home!$C$3:$K$1000,5,FALSE))</f>
        <v/>
      </c>
      <c r="H366" s="39" t="str">
        <f>IF(C366="","",VLOOKUP($C366,Home!$C$3:$K$1000,6,FALSE))</f>
        <v/>
      </c>
      <c r="I366" s="39" t="str">
        <f>IF(C366="","",VLOOKUP($C366,Home!$C$3:$K$1000,7,FALSE))</f>
        <v/>
      </c>
      <c r="J366" s="39" t="str">
        <f>IF(C366="","",VLOOKUP($C366,Home!$C$3:$K$1000,8,FALSE))</f>
        <v/>
      </c>
      <c r="K366" s="39" t="str">
        <f>IF(C366="","",VLOOKUP($C366,Home!$C$3:$K$1000,9,FALSE))</f>
        <v/>
      </c>
    </row>
    <row r="367" spans="1:11" s="38" customFormat="1" ht="15">
      <c r="A367" s="38" t="str">
        <f t="shared" si="5"/>
        <v/>
      </c>
      <c r="B367" s="38" t="str">
        <f>IF(C367="","",INDEX(Home!$B$3:$B$1000,MATCH('C1'!C367,num,0),1))</f>
        <v/>
      </c>
      <c r="C367" s="38" t="str">
        <f t="array" ref="C367">IF(ROWS(Home!$C$3:$C366)&lt;=COUNTIF(result,'C1'!$F$1),INDEX(num,SMALL(IF(result=$F$1,ROW(result)-ROW(Home!$C$3)+1),ROW(364:364))),"")</f>
        <v/>
      </c>
      <c r="D367" s="39" t="str">
        <f>IF(C367="","",VLOOKUP($C367,Home!$C$3:$K$1000,2,FALSE))</f>
        <v/>
      </c>
      <c r="E367" s="39" t="str">
        <f>IF(C367="","",VLOOKUP($C367,Home!$C$3:$K$1000,3,FALSE))</f>
        <v/>
      </c>
      <c r="F367" s="39" t="str">
        <f>IF(C367="","",VLOOKUP($C367,Home!$C$3:$K$1000,4,FALSE))</f>
        <v/>
      </c>
      <c r="G367" s="39" t="str">
        <f>IF(C367="","",VLOOKUP($C367,Home!$C$3:$K$1000,5,FALSE))</f>
        <v/>
      </c>
      <c r="H367" s="39" t="str">
        <f>IF(C367="","",VLOOKUP($C367,Home!$C$3:$K$1000,6,FALSE))</f>
        <v/>
      </c>
      <c r="I367" s="39" t="str">
        <f>IF(C367="","",VLOOKUP($C367,Home!$C$3:$K$1000,7,FALSE))</f>
        <v/>
      </c>
      <c r="J367" s="39" t="str">
        <f>IF(C367="","",VLOOKUP($C367,Home!$C$3:$K$1000,8,FALSE))</f>
        <v/>
      </c>
      <c r="K367" s="39" t="str">
        <f>IF(C367="","",VLOOKUP($C367,Home!$C$3:$K$1000,9,FALSE))</f>
        <v/>
      </c>
    </row>
    <row r="368" spans="1:11" s="38" customFormat="1" ht="15">
      <c r="A368" s="38" t="str">
        <f t="shared" si="5"/>
        <v/>
      </c>
      <c r="B368" s="38" t="str">
        <f>IF(C368="","",INDEX(Home!$B$3:$B$1000,MATCH('C1'!C368,num,0),1))</f>
        <v/>
      </c>
      <c r="C368" s="38" t="str">
        <f t="array" ref="C368">IF(ROWS(Home!$C$3:$C367)&lt;=COUNTIF(result,'C1'!$F$1),INDEX(num,SMALL(IF(result=$F$1,ROW(result)-ROW(Home!$C$3)+1),ROW(365:365))),"")</f>
        <v/>
      </c>
      <c r="D368" s="39" t="str">
        <f>IF(C368="","",VLOOKUP($C368,Home!$C$3:$K$1000,2,FALSE))</f>
        <v/>
      </c>
      <c r="E368" s="39" t="str">
        <f>IF(C368="","",VLOOKUP($C368,Home!$C$3:$K$1000,3,FALSE))</f>
        <v/>
      </c>
      <c r="F368" s="39" t="str">
        <f>IF(C368="","",VLOOKUP($C368,Home!$C$3:$K$1000,4,FALSE))</f>
        <v/>
      </c>
      <c r="G368" s="39" t="str">
        <f>IF(C368="","",VLOOKUP($C368,Home!$C$3:$K$1000,5,FALSE))</f>
        <v/>
      </c>
      <c r="H368" s="39" t="str">
        <f>IF(C368="","",VLOOKUP($C368,Home!$C$3:$K$1000,6,FALSE))</f>
        <v/>
      </c>
      <c r="I368" s="39" t="str">
        <f>IF(C368="","",VLOOKUP($C368,Home!$C$3:$K$1000,7,FALSE))</f>
        <v/>
      </c>
      <c r="J368" s="39" t="str">
        <f>IF(C368="","",VLOOKUP($C368,Home!$C$3:$K$1000,8,FALSE))</f>
        <v/>
      </c>
      <c r="K368" s="39" t="str">
        <f>IF(C368="","",VLOOKUP($C368,Home!$C$3:$K$1000,9,FALSE))</f>
        <v/>
      </c>
    </row>
    <row r="369" spans="1:11" s="38" customFormat="1" ht="15">
      <c r="A369" s="38" t="str">
        <f t="shared" si="5"/>
        <v/>
      </c>
      <c r="B369" s="38" t="str">
        <f>IF(C369="","",INDEX(Home!$B$3:$B$1000,MATCH('C1'!C369,num,0),1))</f>
        <v/>
      </c>
      <c r="C369" s="38" t="str">
        <f t="array" ref="C369">IF(ROWS(Home!$C$3:$C368)&lt;=COUNTIF(result,'C1'!$F$1),INDEX(num,SMALL(IF(result=$F$1,ROW(result)-ROW(Home!$C$3)+1),ROW(366:366))),"")</f>
        <v/>
      </c>
      <c r="D369" s="39" t="str">
        <f>IF(C369="","",VLOOKUP($C369,Home!$C$3:$K$1000,2,FALSE))</f>
        <v/>
      </c>
      <c r="E369" s="39" t="str">
        <f>IF(C369="","",VLOOKUP($C369,Home!$C$3:$K$1000,3,FALSE))</f>
        <v/>
      </c>
      <c r="F369" s="39" t="str">
        <f>IF(C369="","",VLOOKUP($C369,Home!$C$3:$K$1000,4,FALSE))</f>
        <v/>
      </c>
      <c r="G369" s="39" t="str">
        <f>IF(C369="","",VLOOKUP($C369,Home!$C$3:$K$1000,5,FALSE))</f>
        <v/>
      </c>
      <c r="H369" s="39" t="str">
        <f>IF(C369="","",VLOOKUP($C369,Home!$C$3:$K$1000,6,FALSE))</f>
        <v/>
      </c>
      <c r="I369" s="39" t="str">
        <f>IF(C369="","",VLOOKUP($C369,Home!$C$3:$K$1000,7,FALSE))</f>
        <v/>
      </c>
      <c r="J369" s="39" t="str">
        <f>IF(C369="","",VLOOKUP($C369,Home!$C$3:$K$1000,8,FALSE))</f>
        <v/>
      </c>
      <c r="K369" s="39" t="str">
        <f>IF(C369="","",VLOOKUP($C369,Home!$C$3:$K$1000,9,FALSE))</f>
        <v/>
      </c>
    </row>
    <row r="370" spans="1:11" s="38" customFormat="1" ht="15">
      <c r="A370" s="38" t="str">
        <f t="shared" si="5"/>
        <v/>
      </c>
      <c r="B370" s="38" t="str">
        <f>IF(C370="","",INDEX(Home!$B$3:$B$1000,MATCH('C1'!C370,num,0),1))</f>
        <v/>
      </c>
      <c r="C370" s="38" t="str">
        <f t="array" ref="C370">IF(ROWS(Home!$C$3:$C369)&lt;=COUNTIF(result,'C1'!$F$1),INDEX(num,SMALL(IF(result=$F$1,ROW(result)-ROW(Home!$C$3)+1),ROW(367:367))),"")</f>
        <v/>
      </c>
      <c r="D370" s="39" t="str">
        <f>IF(C370="","",VLOOKUP($C370,Home!$C$3:$K$1000,2,FALSE))</f>
        <v/>
      </c>
      <c r="E370" s="39" t="str">
        <f>IF(C370="","",VLOOKUP($C370,Home!$C$3:$K$1000,3,FALSE))</f>
        <v/>
      </c>
      <c r="F370" s="39" t="str">
        <f>IF(C370="","",VLOOKUP($C370,Home!$C$3:$K$1000,4,FALSE))</f>
        <v/>
      </c>
      <c r="G370" s="39" t="str">
        <f>IF(C370="","",VLOOKUP($C370,Home!$C$3:$K$1000,5,FALSE))</f>
        <v/>
      </c>
      <c r="H370" s="39" t="str">
        <f>IF(C370="","",VLOOKUP($C370,Home!$C$3:$K$1000,6,FALSE))</f>
        <v/>
      </c>
      <c r="I370" s="39" t="str">
        <f>IF(C370="","",VLOOKUP($C370,Home!$C$3:$K$1000,7,FALSE))</f>
        <v/>
      </c>
      <c r="J370" s="39" t="str">
        <f>IF(C370="","",VLOOKUP($C370,Home!$C$3:$K$1000,8,FALSE))</f>
        <v/>
      </c>
      <c r="K370" s="39" t="str">
        <f>IF(C370="","",VLOOKUP($C370,Home!$C$3:$K$1000,9,FALSE))</f>
        <v/>
      </c>
    </row>
    <row r="371" spans="1:11" s="38" customFormat="1" ht="15">
      <c r="A371" s="38" t="str">
        <f t="shared" si="5"/>
        <v/>
      </c>
      <c r="B371" s="38" t="str">
        <f>IF(C371="","",INDEX(Home!$B$3:$B$1000,MATCH('C1'!C371,num,0),1))</f>
        <v/>
      </c>
      <c r="C371" s="38" t="str">
        <f t="array" ref="C371">IF(ROWS(Home!$C$3:$C370)&lt;=COUNTIF(result,'C1'!$F$1),INDEX(num,SMALL(IF(result=$F$1,ROW(result)-ROW(Home!$C$3)+1),ROW(368:368))),"")</f>
        <v/>
      </c>
      <c r="D371" s="39" t="str">
        <f>IF(C371="","",VLOOKUP($C371,Home!$C$3:$K$1000,2,FALSE))</f>
        <v/>
      </c>
      <c r="E371" s="39" t="str">
        <f>IF(C371="","",VLOOKUP($C371,Home!$C$3:$K$1000,3,FALSE))</f>
        <v/>
      </c>
      <c r="F371" s="39" t="str">
        <f>IF(C371="","",VLOOKUP($C371,Home!$C$3:$K$1000,4,FALSE))</f>
        <v/>
      </c>
      <c r="G371" s="39" t="str">
        <f>IF(C371="","",VLOOKUP($C371,Home!$C$3:$K$1000,5,FALSE))</f>
        <v/>
      </c>
      <c r="H371" s="39" t="str">
        <f>IF(C371="","",VLOOKUP($C371,Home!$C$3:$K$1000,6,FALSE))</f>
        <v/>
      </c>
      <c r="I371" s="39" t="str">
        <f>IF(C371="","",VLOOKUP($C371,Home!$C$3:$K$1000,7,FALSE))</f>
        <v/>
      </c>
      <c r="J371" s="39" t="str">
        <f>IF(C371="","",VLOOKUP($C371,Home!$C$3:$K$1000,8,FALSE))</f>
        <v/>
      </c>
      <c r="K371" s="39" t="str">
        <f>IF(C371="","",VLOOKUP($C371,Home!$C$3:$K$1000,9,FALSE))</f>
        <v/>
      </c>
    </row>
    <row r="372" spans="1:11" s="38" customFormat="1" ht="15">
      <c r="A372" s="38" t="str">
        <f t="shared" si="5"/>
        <v/>
      </c>
      <c r="B372" s="38" t="str">
        <f>IF(C372="","",INDEX(Home!$B$3:$B$1000,MATCH('C1'!C372,num,0),1))</f>
        <v/>
      </c>
      <c r="C372" s="38" t="str">
        <f t="array" ref="C372">IF(ROWS(Home!$C$3:$C371)&lt;=COUNTIF(result,'C1'!$F$1),INDEX(num,SMALL(IF(result=$F$1,ROW(result)-ROW(Home!$C$3)+1),ROW(369:369))),"")</f>
        <v/>
      </c>
      <c r="D372" s="39" t="str">
        <f>IF(C372="","",VLOOKUP($C372,Home!$C$3:$K$1000,2,FALSE))</f>
        <v/>
      </c>
      <c r="E372" s="39" t="str">
        <f>IF(C372="","",VLOOKUP($C372,Home!$C$3:$K$1000,3,FALSE))</f>
        <v/>
      </c>
      <c r="F372" s="39" t="str">
        <f>IF(C372="","",VLOOKUP($C372,Home!$C$3:$K$1000,4,FALSE))</f>
        <v/>
      </c>
      <c r="G372" s="39" t="str">
        <f>IF(C372="","",VLOOKUP($C372,Home!$C$3:$K$1000,5,FALSE))</f>
        <v/>
      </c>
      <c r="H372" s="39" t="str">
        <f>IF(C372="","",VLOOKUP($C372,Home!$C$3:$K$1000,6,FALSE))</f>
        <v/>
      </c>
      <c r="I372" s="39" t="str">
        <f>IF(C372="","",VLOOKUP($C372,Home!$C$3:$K$1000,7,FALSE))</f>
        <v/>
      </c>
      <c r="J372" s="39" t="str">
        <f>IF(C372="","",VLOOKUP($C372,Home!$C$3:$K$1000,8,FALSE))</f>
        <v/>
      </c>
      <c r="K372" s="39" t="str">
        <f>IF(C372="","",VLOOKUP($C372,Home!$C$3:$K$1000,9,FALSE))</f>
        <v/>
      </c>
    </row>
    <row r="373" spans="1:11" s="38" customFormat="1" ht="15">
      <c r="A373" s="38" t="str">
        <f t="shared" si="5"/>
        <v/>
      </c>
      <c r="B373" s="38" t="str">
        <f>IF(C373="","",INDEX(Home!$B$3:$B$1000,MATCH('C1'!C373,num,0),1))</f>
        <v/>
      </c>
      <c r="C373" s="38" t="str">
        <f t="array" ref="C373">IF(ROWS(Home!$C$3:$C372)&lt;=COUNTIF(result,'C1'!$F$1),INDEX(num,SMALL(IF(result=$F$1,ROW(result)-ROW(Home!$C$3)+1),ROW(370:370))),"")</f>
        <v/>
      </c>
      <c r="D373" s="39" t="str">
        <f>IF(C373="","",VLOOKUP($C373,Home!$C$3:$K$1000,2,FALSE))</f>
        <v/>
      </c>
      <c r="E373" s="39" t="str">
        <f>IF(C373="","",VLOOKUP($C373,Home!$C$3:$K$1000,3,FALSE))</f>
        <v/>
      </c>
      <c r="F373" s="39" t="str">
        <f>IF(C373="","",VLOOKUP($C373,Home!$C$3:$K$1000,4,FALSE))</f>
        <v/>
      </c>
      <c r="G373" s="39" t="str">
        <f>IF(C373="","",VLOOKUP($C373,Home!$C$3:$K$1000,5,FALSE))</f>
        <v/>
      </c>
      <c r="H373" s="39" t="str">
        <f>IF(C373="","",VLOOKUP($C373,Home!$C$3:$K$1000,6,FALSE))</f>
        <v/>
      </c>
      <c r="I373" s="39" t="str">
        <f>IF(C373="","",VLOOKUP($C373,Home!$C$3:$K$1000,7,FALSE))</f>
        <v/>
      </c>
      <c r="J373" s="39" t="str">
        <f>IF(C373="","",VLOOKUP($C373,Home!$C$3:$K$1000,8,FALSE))</f>
        <v/>
      </c>
      <c r="K373" s="39" t="str">
        <f>IF(C373="","",VLOOKUP($C373,Home!$C$3:$K$1000,9,FALSE))</f>
        <v/>
      </c>
    </row>
    <row r="374" spans="1:11" s="38" customFormat="1" ht="15">
      <c r="A374" s="38" t="str">
        <f t="shared" si="5"/>
        <v/>
      </c>
      <c r="B374" s="38" t="str">
        <f>IF(C374="","",INDEX(Home!$B$3:$B$1000,MATCH('C1'!C374,num,0),1))</f>
        <v/>
      </c>
      <c r="C374" s="38" t="str">
        <f t="array" ref="C374">IF(ROWS(Home!$C$3:$C373)&lt;=COUNTIF(result,'C1'!$F$1),INDEX(num,SMALL(IF(result=$F$1,ROW(result)-ROW(Home!$C$3)+1),ROW(371:371))),"")</f>
        <v/>
      </c>
      <c r="D374" s="39" t="str">
        <f>IF(C374="","",VLOOKUP($C374,Home!$C$3:$K$1000,2,FALSE))</f>
        <v/>
      </c>
      <c r="E374" s="39" t="str">
        <f>IF(C374="","",VLOOKUP($C374,Home!$C$3:$K$1000,3,FALSE))</f>
        <v/>
      </c>
      <c r="F374" s="39" t="str">
        <f>IF(C374="","",VLOOKUP($C374,Home!$C$3:$K$1000,4,FALSE))</f>
        <v/>
      </c>
      <c r="G374" s="39" t="str">
        <f>IF(C374="","",VLOOKUP($C374,Home!$C$3:$K$1000,5,FALSE))</f>
        <v/>
      </c>
      <c r="H374" s="39" t="str">
        <f>IF(C374="","",VLOOKUP($C374,Home!$C$3:$K$1000,6,FALSE))</f>
        <v/>
      </c>
      <c r="I374" s="39" t="str">
        <f>IF(C374="","",VLOOKUP($C374,Home!$C$3:$K$1000,7,FALSE))</f>
        <v/>
      </c>
      <c r="J374" s="39" t="str">
        <f>IF(C374="","",VLOOKUP($C374,Home!$C$3:$K$1000,8,FALSE))</f>
        <v/>
      </c>
      <c r="K374" s="39" t="str">
        <f>IF(C374="","",VLOOKUP($C374,Home!$C$3:$K$1000,9,FALSE))</f>
        <v/>
      </c>
    </row>
    <row r="375" spans="1:11" s="38" customFormat="1" ht="15">
      <c r="A375" s="38" t="str">
        <f t="shared" si="5"/>
        <v/>
      </c>
      <c r="B375" s="38" t="str">
        <f>IF(C375="","",INDEX(Home!$B$3:$B$1000,MATCH('C1'!C375,num,0),1))</f>
        <v/>
      </c>
      <c r="C375" s="38" t="str">
        <f t="array" ref="C375">IF(ROWS(Home!$C$3:$C374)&lt;=COUNTIF(result,'C1'!$F$1),INDEX(num,SMALL(IF(result=$F$1,ROW(result)-ROW(Home!$C$3)+1),ROW(372:372))),"")</f>
        <v/>
      </c>
      <c r="D375" s="39" t="str">
        <f>IF(C375="","",VLOOKUP($C375,Home!$C$3:$K$1000,2,FALSE))</f>
        <v/>
      </c>
      <c r="E375" s="39" t="str">
        <f>IF(C375="","",VLOOKUP($C375,Home!$C$3:$K$1000,3,FALSE))</f>
        <v/>
      </c>
      <c r="F375" s="39" t="str">
        <f>IF(C375="","",VLOOKUP($C375,Home!$C$3:$K$1000,4,FALSE))</f>
        <v/>
      </c>
      <c r="G375" s="39" t="str">
        <f>IF(C375="","",VLOOKUP($C375,Home!$C$3:$K$1000,5,FALSE))</f>
        <v/>
      </c>
      <c r="H375" s="39" t="str">
        <f>IF(C375="","",VLOOKUP($C375,Home!$C$3:$K$1000,6,FALSE))</f>
        <v/>
      </c>
      <c r="I375" s="39" t="str">
        <f>IF(C375="","",VLOOKUP($C375,Home!$C$3:$K$1000,7,FALSE))</f>
        <v/>
      </c>
      <c r="J375" s="39" t="str">
        <f>IF(C375="","",VLOOKUP($C375,Home!$C$3:$K$1000,8,FALSE))</f>
        <v/>
      </c>
      <c r="K375" s="39" t="str">
        <f>IF(C375="","",VLOOKUP($C375,Home!$C$3:$K$1000,9,FALSE))</f>
        <v/>
      </c>
    </row>
    <row r="376" spans="1:11" s="38" customFormat="1" ht="15">
      <c r="A376" s="38" t="str">
        <f t="shared" si="5"/>
        <v/>
      </c>
      <c r="B376" s="38" t="str">
        <f>IF(C376="","",INDEX(Home!$B$3:$B$1000,MATCH('C1'!C376,num,0),1))</f>
        <v/>
      </c>
      <c r="C376" s="38" t="str">
        <f t="array" ref="C376">IF(ROWS(Home!$C$3:$C375)&lt;=COUNTIF(result,'C1'!$F$1),INDEX(num,SMALL(IF(result=$F$1,ROW(result)-ROW(Home!$C$3)+1),ROW(373:373))),"")</f>
        <v/>
      </c>
      <c r="D376" s="39" t="str">
        <f>IF(C376="","",VLOOKUP($C376,Home!$C$3:$K$1000,2,FALSE))</f>
        <v/>
      </c>
      <c r="E376" s="39" t="str">
        <f>IF(C376="","",VLOOKUP($C376,Home!$C$3:$K$1000,3,FALSE))</f>
        <v/>
      </c>
      <c r="F376" s="39" t="str">
        <f>IF(C376="","",VLOOKUP($C376,Home!$C$3:$K$1000,4,FALSE))</f>
        <v/>
      </c>
      <c r="G376" s="39" t="str">
        <f>IF(C376="","",VLOOKUP($C376,Home!$C$3:$K$1000,5,FALSE))</f>
        <v/>
      </c>
      <c r="H376" s="39" t="str">
        <f>IF(C376="","",VLOOKUP($C376,Home!$C$3:$K$1000,6,FALSE))</f>
        <v/>
      </c>
      <c r="I376" s="39" t="str">
        <f>IF(C376="","",VLOOKUP($C376,Home!$C$3:$K$1000,7,FALSE))</f>
        <v/>
      </c>
      <c r="J376" s="39" t="str">
        <f>IF(C376="","",VLOOKUP($C376,Home!$C$3:$K$1000,8,FALSE))</f>
        <v/>
      </c>
      <c r="K376" s="39" t="str">
        <f>IF(C376="","",VLOOKUP($C376,Home!$C$3:$K$1000,9,FALSE))</f>
        <v/>
      </c>
    </row>
    <row r="377" spans="1:11" s="38" customFormat="1" ht="15">
      <c r="A377" s="38" t="str">
        <f t="shared" si="5"/>
        <v/>
      </c>
      <c r="B377" s="38" t="str">
        <f>IF(C377="","",INDEX(Home!$B$3:$B$1000,MATCH('C1'!C377,num,0),1))</f>
        <v/>
      </c>
      <c r="C377" s="38" t="str">
        <f t="array" ref="C377">IF(ROWS(Home!$C$3:$C376)&lt;=COUNTIF(result,'C1'!$F$1),INDEX(num,SMALL(IF(result=$F$1,ROW(result)-ROW(Home!$C$3)+1),ROW(374:374))),"")</f>
        <v/>
      </c>
      <c r="D377" s="39" t="str">
        <f>IF(C377="","",VLOOKUP($C377,Home!$C$3:$K$1000,2,FALSE))</f>
        <v/>
      </c>
      <c r="E377" s="39" t="str">
        <f>IF(C377="","",VLOOKUP($C377,Home!$C$3:$K$1000,3,FALSE))</f>
        <v/>
      </c>
      <c r="F377" s="39" t="str">
        <f>IF(C377="","",VLOOKUP($C377,Home!$C$3:$K$1000,4,FALSE))</f>
        <v/>
      </c>
      <c r="G377" s="39" t="str">
        <f>IF(C377="","",VLOOKUP($C377,Home!$C$3:$K$1000,5,FALSE))</f>
        <v/>
      </c>
      <c r="H377" s="39" t="str">
        <f>IF(C377="","",VLOOKUP($C377,Home!$C$3:$K$1000,6,FALSE))</f>
        <v/>
      </c>
      <c r="I377" s="39" t="str">
        <f>IF(C377="","",VLOOKUP($C377,Home!$C$3:$K$1000,7,FALSE))</f>
        <v/>
      </c>
      <c r="J377" s="39" t="str">
        <f>IF(C377="","",VLOOKUP($C377,Home!$C$3:$K$1000,8,FALSE))</f>
        <v/>
      </c>
      <c r="K377" s="39" t="str">
        <f>IF(C377="","",VLOOKUP($C377,Home!$C$3:$K$1000,9,FALSE))</f>
        <v/>
      </c>
    </row>
    <row r="378" spans="1:11" s="38" customFormat="1" ht="15">
      <c r="A378" s="38" t="str">
        <f t="shared" si="5"/>
        <v/>
      </c>
      <c r="B378" s="38" t="str">
        <f>IF(C378="","",INDEX(Home!$B$3:$B$1000,MATCH('C1'!C378,num,0),1))</f>
        <v/>
      </c>
      <c r="C378" s="38" t="str">
        <f t="array" ref="C378">IF(ROWS(Home!$C$3:$C377)&lt;=COUNTIF(result,'C1'!$F$1),INDEX(num,SMALL(IF(result=$F$1,ROW(result)-ROW(Home!$C$3)+1),ROW(375:375))),"")</f>
        <v/>
      </c>
      <c r="D378" s="39" t="str">
        <f>IF(C378="","",VLOOKUP($C378,Home!$C$3:$K$1000,2,FALSE))</f>
        <v/>
      </c>
      <c r="E378" s="39" t="str">
        <f>IF(C378="","",VLOOKUP($C378,Home!$C$3:$K$1000,3,FALSE))</f>
        <v/>
      </c>
      <c r="F378" s="39" t="str">
        <f>IF(C378="","",VLOOKUP($C378,Home!$C$3:$K$1000,4,FALSE))</f>
        <v/>
      </c>
      <c r="G378" s="39" t="str">
        <f>IF(C378="","",VLOOKUP($C378,Home!$C$3:$K$1000,5,FALSE))</f>
        <v/>
      </c>
      <c r="H378" s="39" t="str">
        <f>IF(C378="","",VLOOKUP($C378,Home!$C$3:$K$1000,6,FALSE))</f>
        <v/>
      </c>
      <c r="I378" s="39" t="str">
        <f>IF(C378="","",VLOOKUP($C378,Home!$C$3:$K$1000,7,FALSE))</f>
        <v/>
      </c>
      <c r="J378" s="39" t="str">
        <f>IF(C378="","",VLOOKUP($C378,Home!$C$3:$K$1000,8,FALSE))</f>
        <v/>
      </c>
      <c r="K378" s="39" t="str">
        <f>IF(C378="","",VLOOKUP($C378,Home!$C$3:$K$1000,9,FALSE))</f>
        <v/>
      </c>
    </row>
    <row r="379" spans="1:11" s="38" customFormat="1" ht="15">
      <c r="A379" s="38" t="str">
        <f t="shared" si="5"/>
        <v/>
      </c>
      <c r="B379" s="38" t="str">
        <f>IF(C379="","",INDEX(Home!$B$3:$B$1000,MATCH('C1'!C379,num,0),1))</f>
        <v/>
      </c>
      <c r="C379" s="38" t="str">
        <f t="array" ref="C379">IF(ROWS(Home!$C$3:$C378)&lt;=COUNTIF(result,'C1'!$F$1),INDEX(num,SMALL(IF(result=$F$1,ROW(result)-ROW(Home!$C$3)+1),ROW(376:376))),"")</f>
        <v/>
      </c>
      <c r="D379" s="39" t="str">
        <f>IF(C379="","",VLOOKUP($C379,Home!$C$3:$K$1000,2,FALSE))</f>
        <v/>
      </c>
      <c r="E379" s="39" t="str">
        <f>IF(C379="","",VLOOKUP($C379,Home!$C$3:$K$1000,3,FALSE))</f>
        <v/>
      </c>
      <c r="F379" s="39" t="str">
        <f>IF(C379="","",VLOOKUP($C379,Home!$C$3:$K$1000,4,FALSE))</f>
        <v/>
      </c>
      <c r="G379" s="39" t="str">
        <f>IF(C379="","",VLOOKUP($C379,Home!$C$3:$K$1000,5,FALSE))</f>
        <v/>
      </c>
      <c r="H379" s="39" t="str">
        <f>IF(C379="","",VLOOKUP($C379,Home!$C$3:$K$1000,6,FALSE))</f>
        <v/>
      </c>
      <c r="I379" s="39" t="str">
        <f>IF(C379="","",VLOOKUP($C379,Home!$C$3:$K$1000,7,FALSE))</f>
        <v/>
      </c>
      <c r="J379" s="39" t="str">
        <f>IF(C379="","",VLOOKUP($C379,Home!$C$3:$K$1000,8,FALSE))</f>
        <v/>
      </c>
      <c r="K379" s="39" t="str">
        <f>IF(C379="","",VLOOKUP($C379,Home!$C$3:$K$1000,9,FALSE))</f>
        <v/>
      </c>
    </row>
    <row r="380" spans="1:11" s="38" customFormat="1" ht="15">
      <c r="A380" s="38" t="str">
        <f t="shared" si="5"/>
        <v/>
      </c>
      <c r="B380" s="38" t="str">
        <f>IF(C380="","",INDEX(Home!$B$3:$B$1000,MATCH('C1'!C380,num,0),1))</f>
        <v/>
      </c>
      <c r="C380" s="38" t="str">
        <f t="array" ref="C380">IF(ROWS(Home!$C$3:$C379)&lt;=COUNTIF(result,'C1'!$F$1),INDEX(num,SMALL(IF(result=$F$1,ROW(result)-ROW(Home!$C$3)+1),ROW(377:377))),"")</f>
        <v/>
      </c>
      <c r="D380" s="39" t="str">
        <f>IF(C380="","",VLOOKUP($C380,Home!$C$3:$K$1000,2,FALSE))</f>
        <v/>
      </c>
      <c r="E380" s="39" t="str">
        <f>IF(C380="","",VLOOKUP($C380,Home!$C$3:$K$1000,3,FALSE))</f>
        <v/>
      </c>
      <c r="F380" s="39" t="str">
        <f>IF(C380="","",VLOOKUP($C380,Home!$C$3:$K$1000,4,FALSE))</f>
        <v/>
      </c>
      <c r="G380" s="39" t="str">
        <f>IF(C380="","",VLOOKUP($C380,Home!$C$3:$K$1000,5,FALSE))</f>
        <v/>
      </c>
      <c r="H380" s="39" t="str">
        <f>IF(C380="","",VLOOKUP($C380,Home!$C$3:$K$1000,6,FALSE))</f>
        <v/>
      </c>
      <c r="I380" s="39" t="str">
        <f>IF(C380="","",VLOOKUP($C380,Home!$C$3:$K$1000,7,FALSE))</f>
        <v/>
      </c>
      <c r="J380" s="39" t="str">
        <f>IF(C380="","",VLOOKUP($C380,Home!$C$3:$K$1000,8,FALSE))</f>
        <v/>
      </c>
      <c r="K380" s="39" t="str">
        <f>IF(C380="","",VLOOKUP($C380,Home!$C$3:$K$1000,9,FALSE))</f>
        <v/>
      </c>
    </row>
    <row r="381" spans="1:11" s="38" customFormat="1" ht="15">
      <c r="A381" s="38" t="str">
        <f t="shared" si="5"/>
        <v/>
      </c>
      <c r="B381" s="38" t="str">
        <f>IF(C381="","",INDEX(Home!$B$3:$B$1000,MATCH('C1'!C381,num,0),1))</f>
        <v/>
      </c>
      <c r="C381" s="38" t="str">
        <f t="array" ref="C381">IF(ROWS(Home!$C$3:$C380)&lt;=COUNTIF(result,'C1'!$F$1),INDEX(num,SMALL(IF(result=$F$1,ROW(result)-ROW(Home!$C$3)+1),ROW(378:378))),"")</f>
        <v/>
      </c>
      <c r="D381" s="39" t="str">
        <f>IF(C381="","",VLOOKUP($C381,Home!$C$3:$K$1000,2,FALSE))</f>
        <v/>
      </c>
      <c r="E381" s="39" t="str">
        <f>IF(C381="","",VLOOKUP($C381,Home!$C$3:$K$1000,3,FALSE))</f>
        <v/>
      </c>
      <c r="F381" s="39" t="str">
        <f>IF(C381="","",VLOOKUP($C381,Home!$C$3:$K$1000,4,FALSE))</f>
        <v/>
      </c>
      <c r="G381" s="39" t="str">
        <f>IF(C381="","",VLOOKUP($C381,Home!$C$3:$K$1000,5,FALSE))</f>
        <v/>
      </c>
      <c r="H381" s="39" t="str">
        <f>IF(C381="","",VLOOKUP($C381,Home!$C$3:$K$1000,6,FALSE))</f>
        <v/>
      </c>
      <c r="I381" s="39" t="str">
        <f>IF(C381="","",VLOOKUP($C381,Home!$C$3:$K$1000,7,FALSE))</f>
        <v/>
      </c>
      <c r="J381" s="39" t="str">
        <f>IF(C381="","",VLOOKUP($C381,Home!$C$3:$K$1000,8,FALSE))</f>
        <v/>
      </c>
      <c r="K381" s="39" t="str">
        <f>IF(C381="","",VLOOKUP($C381,Home!$C$3:$K$1000,9,FALSE))</f>
        <v/>
      </c>
    </row>
    <row r="382" spans="1:11" s="38" customFormat="1" ht="15">
      <c r="A382" s="38" t="str">
        <f t="shared" si="5"/>
        <v/>
      </c>
      <c r="B382" s="38" t="str">
        <f>IF(C382="","",INDEX(Home!$B$3:$B$1000,MATCH('C1'!C382,num,0),1))</f>
        <v/>
      </c>
      <c r="C382" s="38" t="str">
        <f t="array" ref="C382">IF(ROWS(Home!$C$3:$C381)&lt;=COUNTIF(result,'C1'!$F$1),INDEX(num,SMALL(IF(result=$F$1,ROW(result)-ROW(Home!$C$3)+1),ROW(379:379))),"")</f>
        <v/>
      </c>
      <c r="D382" s="39" t="str">
        <f>IF(C382="","",VLOOKUP($C382,Home!$C$3:$K$1000,2,FALSE))</f>
        <v/>
      </c>
      <c r="E382" s="39" t="str">
        <f>IF(C382="","",VLOOKUP($C382,Home!$C$3:$K$1000,3,FALSE))</f>
        <v/>
      </c>
      <c r="F382" s="39" t="str">
        <f>IF(C382="","",VLOOKUP($C382,Home!$C$3:$K$1000,4,FALSE))</f>
        <v/>
      </c>
      <c r="G382" s="39" t="str">
        <f>IF(C382="","",VLOOKUP($C382,Home!$C$3:$K$1000,5,FALSE))</f>
        <v/>
      </c>
      <c r="H382" s="39" t="str">
        <f>IF(C382="","",VLOOKUP($C382,Home!$C$3:$K$1000,6,FALSE))</f>
        <v/>
      </c>
      <c r="I382" s="39" t="str">
        <f>IF(C382="","",VLOOKUP($C382,Home!$C$3:$K$1000,7,FALSE))</f>
        <v/>
      </c>
      <c r="J382" s="39" t="str">
        <f>IF(C382="","",VLOOKUP($C382,Home!$C$3:$K$1000,8,FALSE))</f>
        <v/>
      </c>
      <c r="K382" s="39" t="str">
        <f>IF(C382="","",VLOOKUP($C382,Home!$C$3:$K$1000,9,FALSE))</f>
        <v/>
      </c>
    </row>
    <row r="383" spans="1:11" s="38" customFormat="1" ht="15">
      <c r="A383" s="38" t="str">
        <f t="shared" si="5"/>
        <v/>
      </c>
      <c r="B383" s="38" t="str">
        <f>IF(C383="","",INDEX(Home!$B$3:$B$1000,MATCH('C1'!C383,num,0),1))</f>
        <v/>
      </c>
      <c r="C383" s="38" t="str">
        <f t="array" ref="C383">IF(ROWS(Home!$C$3:$C382)&lt;=COUNTIF(result,'C1'!$F$1),INDEX(num,SMALL(IF(result=$F$1,ROW(result)-ROW(Home!$C$3)+1),ROW(380:380))),"")</f>
        <v/>
      </c>
      <c r="D383" s="39" t="str">
        <f>IF(C383="","",VLOOKUP($C383,Home!$C$3:$K$1000,2,FALSE))</f>
        <v/>
      </c>
      <c r="E383" s="39" t="str">
        <f>IF(C383="","",VLOOKUP($C383,Home!$C$3:$K$1000,3,FALSE))</f>
        <v/>
      </c>
      <c r="F383" s="39" t="str">
        <f>IF(C383="","",VLOOKUP($C383,Home!$C$3:$K$1000,4,FALSE))</f>
        <v/>
      </c>
      <c r="G383" s="39" t="str">
        <f>IF(C383="","",VLOOKUP($C383,Home!$C$3:$K$1000,5,FALSE))</f>
        <v/>
      </c>
      <c r="H383" s="39" t="str">
        <f>IF(C383="","",VLOOKUP($C383,Home!$C$3:$K$1000,6,FALSE))</f>
        <v/>
      </c>
      <c r="I383" s="39" t="str">
        <f>IF(C383="","",VLOOKUP($C383,Home!$C$3:$K$1000,7,FALSE))</f>
        <v/>
      </c>
      <c r="J383" s="39" t="str">
        <f>IF(C383="","",VLOOKUP($C383,Home!$C$3:$K$1000,8,FALSE))</f>
        <v/>
      </c>
      <c r="K383" s="39" t="str">
        <f>IF(C383="","",VLOOKUP($C383,Home!$C$3:$K$1000,9,FALSE))</f>
        <v/>
      </c>
    </row>
    <row r="384" spans="1:11" s="38" customFormat="1" ht="15">
      <c r="A384" s="38" t="str">
        <f t="shared" si="5"/>
        <v/>
      </c>
      <c r="B384" s="38" t="str">
        <f>IF(C384="","",INDEX(Home!$B$3:$B$1000,MATCH('C1'!C384,num,0),1))</f>
        <v/>
      </c>
      <c r="C384" s="38" t="str">
        <f t="array" ref="C384">IF(ROWS(Home!$C$3:$C383)&lt;=COUNTIF(result,'C1'!$F$1),INDEX(num,SMALL(IF(result=$F$1,ROW(result)-ROW(Home!$C$3)+1),ROW(381:381))),"")</f>
        <v/>
      </c>
      <c r="D384" s="39" t="str">
        <f>IF(C384="","",VLOOKUP($C384,Home!$C$3:$K$1000,2,FALSE))</f>
        <v/>
      </c>
      <c r="E384" s="39" t="str">
        <f>IF(C384="","",VLOOKUP($C384,Home!$C$3:$K$1000,3,FALSE))</f>
        <v/>
      </c>
      <c r="F384" s="39" t="str">
        <f>IF(C384="","",VLOOKUP($C384,Home!$C$3:$K$1000,4,FALSE))</f>
        <v/>
      </c>
      <c r="G384" s="39" t="str">
        <f>IF(C384="","",VLOOKUP($C384,Home!$C$3:$K$1000,5,FALSE))</f>
        <v/>
      </c>
      <c r="H384" s="39" t="str">
        <f>IF(C384="","",VLOOKUP($C384,Home!$C$3:$K$1000,6,FALSE))</f>
        <v/>
      </c>
      <c r="I384" s="39" t="str">
        <f>IF(C384="","",VLOOKUP($C384,Home!$C$3:$K$1000,7,FALSE))</f>
        <v/>
      </c>
      <c r="J384" s="39" t="str">
        <f>IF(C384="","",VLOOKUP($C384,Home!$C$3:$K$1000,8,FALSE))</f>
        <v/>
      </c>
      <c r="K384" s="39" t="str">
        <f>IF(C384="","",VLOOKUP($C384,Home!$C$3:$K$1000,9,FALSE))</f>
        <v/>
      </c>
    </row>
    <row r="385" spans="1:11" s="38" customFormat="1" ht="15">
      <c r="A385" s="38" t="str">
        <f t="shared" si="5"/>
        <v/>
      </c>
      <c r="B385" s="38" t="str">
        <f>IF(C385="","",INDEX(Home!$B$3:$B$1000,MATCH('C1'!C385,num,0),1))</f>
        <v/>
      </c>
      <c r="C385" s="38" t="str">
        <f t="array" ref="C385">IF(ROWS(Home!$C$3:$C384)&lt;=COUNTIF(result,'C1'!$F$1),INDEX(num,SMALL(IF(result=$F$1,ROW(result)-ROW(Home!$C$3)+1),ROW(382:382))),"")</f>
        <v/>
      </c>
      <c r="D385" s="39" t="str">
        <f>IF(C385="","",VLOOKUP($C385,Home!$C$3:$K$1000,2,FALSE))</f>
        <v/>
      </c>
      <c r="E385" s="39" t="str">
        <f>IF(C385="","",VLOOKUP($C385,Home!$C$3:$K$1000,3,FALSE))</f>
        <v/>
      </c>
      <c r="F385" s="39" t="str">
        <f>IF(C385="","",VLOOKUP($C385,Home!$C$3:$K$1000,4,FALSE))</f>
        <v/>
      </c>
      <c r="G385" s="39" t="str">
        <f>IF(C385="","",VLOOKUP($C385,Home!$C$3:$K$1000,5,FALSE))</f>
        <v/>
      </c>
      <c r="H385" s="39" t="str">
        <f>IF(C385="","",VLOOKUP($C385,Home!$C$3:$K$1000,6,FALSE))</f>
        <v/>
      </c>
      <c r="I385" s="39" t="str">
        <f>IF(C385="","",VLOOKUP($C385,Home!$C$3:$K$1000,7,FALSE))</f>
        <v/>
      </c>
      <c r="J385" s="39" t="str">
        <f>IF(C385="","",VLOOKUP($C385,Home!$C$3:$K$1000,8,FALSE))</f>
        <v/>
      </c>
      <c r="K385" s="39" t="str">
        <f>IF(C385="","",VLOOKUP($C385,Home!$C$3:$K$1000,9,FALSE))</f>
        <v/>
      </c>
    </row>
    <row r="386" spans="1:11" s="38" customFormat="1" ht="15">
      <c r="A386" s="38" t="str">
        <f t="shared" si="5"/>
        <v/>
      </c>
      <c r="B386" s="38" t="str">
        <f>IF(C386="","",INDEX(Home!$B$3:$B$1000,MATCH('C1'!C386,num,0),1))</f>
        <v/>
      </c>
      <c r="C386" s="38" t="str">
        <f t="array" ref="C386">IF(ROWS(Home!$C$3:$C385)&lt;=COUNTIF(result,'C1'!$F$1),INDEX(num,SMALL(IF(result=$F$1,ROW(result)-ROW(Home!$C$3)+1),ROW(383:383))),"")</f>
        <v/>
      </c>
      <c r="D386" s="39" t="str">
        <f>IF(C386="","",VLOOKUP($C386,Home!$C$3:$K$1000,2,FALSE))</f>
        <v/>
      </c>
      <c r="E386" s="39" t="str">
        <f>IF(C386="","",VLOOKUP($C386,Home!$C$3:$K$1000,3,FALSE))</f>
        <v/>
      </c>
      <c r="F386" s="39" t="str">
        <f>IF(C386="","",VLOOKUP($C386,Home!$C$3:$K$1000,4,FALSE))</f>
        <v/>
      </c>
      <c r="G386" s="39" t="str">
        <f>IF(C386="","",VLOOKUP($C386,Home!$C$3:$K$1000,5,FALSE))</f>
        <v/>
      </c>
      <c r="H386" s="39" t="str">
        <f>IF(C386="","",VLOOKUP($C386,Home!$C$3:$K$1000,6,FALSE))</f>
        <v/>
      </c>
      <c r="I386" s="39" t="str">
        <f>IF(C386="","",VLOOKUP($C386,Home!$C$3:$K$1000,7,FALSE))</f>
        <v/>
      </c>
      <c r="J386" s="39" t="str">
        <f>IF(C386="","",VLOOKUP($C386,Home!$C$3:$K$1000,8,FALSE))</f>
        <v/>
      </c>
      <c r="K386" s="39" t="str">
        <f>IF(C386="","",VLOOKUP($C386,Home!$C$3:$K$1000,9,FALSE))</f>
        <v/>
      </c>
    </row>
    <row r="387" spans="1:11" s="38" customFormat="1" ht="15">
      <c r="A387" s="38" t="str">
        <f t="shared" si="5"/>
        <v/>
      </c>
      <c r="B387" s="38" t="str">
        <f>IF(C387="","",INDEX(Home!$B$3:$B$1000,MATCH('C1'!C387,num,0),1))</f>
        <v/>
      </c>
      <c r="C387" s="38" t="str">
        <f t="array" ref="C387">IF(ROWS(Home!$C$3:$C386)&lt;=COUNTIF(result,'C1'!$F$1),INDEX(num,SMALL(IF(result=$F$1,ROW(result)-ROW(Home!$C$3)+1),ROW(384:384))),"")</f>
        <v/>
      </c>
      <c r="D387" s="39" t="str">
        <f>IF(C387="","",VLOOKUP($C387,Home!$C$3:$K$1000,2,FALSE))</f>
        <v/>
      </c>
      <c r="E387" s="39" t="str">
        <f>IF(C387="","",VLOOKUP($C387,Home!$C$3:$K$1000,3,FALSE))</f>
        <v/>
      </c>
      <c r="F387" s="39" t="str">
        <f>IF(C387="","",VLOOKUP($C387,Home!$C$3:$K$1000,4,FALSE))</f>
        <v/>
      </c>
      <c r="G387" s="39" t="str">
        <f>IF(C387="","",VLOOKUP($C387,Home!$C$3:$K$1000,5,FALSE))</f>
        <v/>
      </c>
      <c r="H387" s="39" t="str">
        <f>IF(C387="","",VLOOKUP($C387,Home!$C$3:$K$1000,6,FALSE))</f>
        <v/>
      </c>
      <c r="I387" s="39" t="str">
        <f>IF(C387="","",VLOOKUP($C387,Home!$C$3:$K$1000,7,FALSE))</f>
        <v/>
      </c>
      <c r="J387" s="39" t="str">
        <f>IF(C387="","",VLOOKUP($C387,Home!$C$3:$K$1000,8,FALSE))</f>
        <v/>
      </c>
      <c r="K387" s="39" t="str">
        <f>IF(C387="","",VLOOKUP($C387,Home!$C$3:$K$1000,9,FALSE))</f>
        <v/>
      </c>
    </row>
    <row r="388" spans="1:11" s="38" customFormat="1" ht="15">
      <c r="A388" s="38" t="str">
        <f t="shared" si="5"/>
        <v/>
      </c>
      <c r="B388" s="38" t="str">
        <f>IF(C388="","",INDEX(Home!$B$3:$B$1000,MATCH('C1'!C388,num,0),1))</f>
        <v/>
      </c>
      <c r="C388" s="38" t="str">
        <f t="array" ref="C388">IF(ROWS(Home!$C$3:$C387)&lt;=COUNTIF(result,'C1'!$F$1),INDEX(num,SMALL(IF(result=$F$1,ROW(result)-ROW(Home!$C$3)+1),ROW(385:385))),"")</f>
        <v/>
      </c>
      <c r="D388" s="39" t="str">
        <f>IF(C388="","",VLOOKUP($C388,Home!$C$3:$K$1000,2,FALSE))</f>
        <v/>
      </c>
      <c r="E388" s="39" t="str">
        <f>IF(C388="","",VLOOKUP($C388,Home!$C$3:$K$1000,3,FALSE))</f>
        <v/>
      </c>
      <c r="F388" s="39" t="str">
        <f>IF(C388="","",VLOOKUP($C388,Home!$C$3:$K$1000,4,FALSE))</f>
        <v/>
      </c>
      <c r="G388" s="39" t="str">
        <f>IF(C388="","",VLOOKUP($C388,Home!$C$3:$K$1000,5,FALSE))</f>
        <v/>
      </c>
      <c r="H388" s="39" t="str">
        <f>IF(C388="","",VLOOKUP($C388,Home!$C$3:$K$1000,6,FALSE))</f>
        <v/>
      </c>
      <c r="I388" s="39" t="str">
        <f>IF(C388="","",VLOOKUP($C388,Home!$C$3:$K$1000,7,FALSE))</f>
        <v/>
      </c>
      <c r="J388" s="39" t="str">
        <f>IF(C388="","",VLOOKUP($C388,Home!$C$3:$K$1000,8,FALSE))</f>
        <v/>
      </c>
      <c r="K388" s="39" t="str">
        <f>IF(C388="","",VLOOKUP($C388,Home!$C$3:$K$1000,9,FALSE))</f>
        <v/>
      </c>
    </row>
    <row r="389" spans="1:11" s="38" customFormat="1" ht="15">
      <c r="A389" s="38" t="str">
        <f t="shared" si="5"/>
        <v/>
      </c>
      <c r="B389" s="38" t="str">
        <f>IF(C389="","",INDEX(Home!$B$3:$B$1000,MATCH('C1'!C389,num,0),1))</f>
        <v/>
      </c>
      <c r="C389" s="38" t="str">
        <f t="array" ref="C389">IF(ROWS(Home!$C$3:$C388)&lt;=COUNTIF(result,'C1'!$F$1),INDEX(num,SMALL(IF(result=$F$1,ROW(result)-ROW(Home!$C$3)+1),ROW(386:386))),"")</f>
        <v/>
      </c>
      <c r="D389" s="39" t="str">
        <f>IF(C389="","",VLOOKUP($C389,Home!$C$3:$K$1000,2,FALSE))</f>
        <v/>
      </c>
      <c r="E389" s="39" t="str">
        <f>IF(C389="","",VLOOKUP($C389,Home!$C$3:$K$1000,3,FALSE))</f>
        <v/>
      </c>
      <c r="F389" s="39" t="str">
        <f>IF(C389="","",VLOOKUP($C389,Home!$C$3:$K$1000,4,FALSE))</f>
        <v/>
      </c>
      <c r="G389" s="39" t="str">
        <f>IF(C389="","",VLOOKUP($C389,Home!$C$3:$K$1000,5,FALSE))</f>
        <v/>
      </c>
      <c r="H389" s="39" t="str">
        <f>IF(C389="","",VLOOKUP($C389,Home!$C$3:$K$1000,6,FALSE))</f>
        <v/>
      </c>
      <c r="I389" s="39" t="str">
        <f>IF(C389="","",VLOOKUP($C389,Home!$C$3:$K$1000,7,FALSE))</f>
        <v/>
      </c>
      <c r="J389" s="39" t="str">
        <f>IF(C389="","",VLOOKUP($C389,Home!$C$3:$K$1000,8,FALSE))</f>
        <v/>
      </c>
      <c r="K389" s="39" t="str">
        <f>IF(C389="","",VLOOKUP($C389,Home!$C$3:$K$1000,9,FALSE))</f>
        <v/>
      </c>
    </row>
    <row r="390" spans="1:11" s="38" customFormat="1" ht="15">
      <c r="A390" s="38" t="str">
        <f t="shared" ref="A390:A453" si="6">IF(C390="","",A389+1)</f>
        <v/>
      </c>
      <c r="B390" s="38" t="str">
        <f>IF(C390="","",INDEX(Home!$B$3:$B$1000,MATCH('C1'!C390,num,0),1))</f>
        <v/>
      </c>
      <c r="C390" s="38" t="str">
        <f t="array" ref="C390">IF(ROWS(Home!$C$3:$C389)&lt;=COUNTIF(result,'C1'!$F$1),INDEX(num,SMALL(IF(result=$F$1,ROW(result)-ROW(Home!$C$3)+1),ROW(387:387))),"")</f>
        <v/>
      </c>
      <c r="D390" s="39" t="str">
        <f>IF(C390="","",VLOOKUP($C390,Home!$C$3:$K$1000,2,FALSE))</f>
        <v/>
      </c>
      <c r="E390" s="39" t="str">
        <f>IF(C390="","",VLOOKUP($C390,Home!$C$3:$K$1000,3,FALSE))</f>
        <v/>
      </c>
      <c r="F390" s="39" t="str">
        <f>IF(C390="","",VLOOKUP($C390,Home!$C$3:$K$1000,4,FALSE))</f>
        <v/>
      </c>
      <c r="G390" s="39" t="str">
        <f>IF(C390="","",VLOOKUP($C390,Home!$C$3:$K$1000,5,FALSE))</f>
        <v/>
      </c>
      <c r="H390" s="39" t="str">
        <f>IF(C390="","",VLOOKUP($C390,Home!$C$3:$K$1000,6,FALSE))</f>
        <v/>
      </c>
      <c r="I390" s="39" t="str">
        <f>IF(C390="","",VLOOKUP($C390,Home!$C$3:$K$1000,7,FALSE))</f>
        <v/>
      </c>
      <c r="J390" s="39" t="str">
        <f>IF(C390="","",VLOOKUP($C390,Home!$C$3:$K$1000,8,FALSE))</f>
        <v/>
      </c>
      <c r="K390" s="39" t="str">
        <f>IF(C390="","",VLOOKUP($C390,Home!$C$3:$K$1000,9,FALSE))</f>
        <v/>
      </c>
    </row>
    <row r="391" spans="1:11" s="38" customFormat="1" ht="15">
      <c r="A391" s="38" t="str">
        <f t="shared" si="6"/>
        <v/>
      </c>
      <c r="B391" s="38" t="str">
        <f>IF(C391="","",INDEX(Home!$B$3:$B$1000,MATCH('C1'!C391,num,0),1))</f>
        <v/>
      </c>
      <c r="C391" s="38" t="str">
        <f t="array" ref="C391">IF(ROWS(Home!$C$3:$C390)&lt;=COUNTIF(result,'C1'!$F$1),INDEX(num,SMALL(IF(result=$F$1,ROW(result)-ROW(Home!$C$3)+1),ROW(388:388))),"")</f>
        <v/>
      </c>
      <c r="D391" s="39" t="str">
        <f>IF(C391="","",VLOOKUP($C391,Home!$C$3:$K$1000,2,FALSE))</f>
        <v/>
      </c>
      <c r="E391" s="39" t="str">
        <f>IF(C391="","",VLOOKUP($C391,Home!$C$3:$K$1000,3,FALSE))</f>
        <v/>
      </c>
      <c r="F391" s="39" t="str">
        <f>IF(C391="","",VLOOKUP($C391,Home!$C$3:$K$1000,4,FALSE))</f>
        <v/>
      </c>
      <c r="G391" s="39" t="str">
        <f>IF(C391="","",VLOOKUP($C391,Home!$C$3:$K$1000,5,FALSE))</f>
        <v/>
      </c>
      <c r="H391" s="39" t="str">
        <f>IF(C391="","",VLOOKUP($C391,Home!$C$3:$K$1000,6,FALSE))</f>
        <v/>
      </c>
      <c r="I391" s="39" t="str">
        <f>IF(C391="","",VLOOKUP($C391,Home!$C$3:$K$1000,7,FALSE))</f>
        <v/>
      </c>
      <c r="J391" s="39" t="str">
        <f>IF(C391="","",VLOOKUP($C391,Home!$C$3:$K$1000,8,FALSE))</f>
        <v/>
      </c>
      <c r="K391" s="39" t="str">
        <f>IF(C391="","",VLOOKUP($C391,Home!$C$3:$K$1000,9,FALSE))</f>
        <v/>
      </c>
    </row>
    <row r="392" spans="1:11" s="38" customFormat="1" ht="15">
      <c r="A392" s="38" t="str">
        <f t="shared" si="6"/>
        <v/>
      </c>
      <c r="B392" s="38" t="str">
        <f>IF(C392="","",INDEX(Home!$B$3:$B$1000,MATCH('C1'!C392,num,0),1))</f>
        <v/>
      </c>
      <c r="C392" s="38" t="str">
        <f t="array" ref="C392">IF(ROWS(Home!$C$3:$C391)&lt;=COUNTIF(result,'C1'!$F$1),INDEX(num,SMALL(IF(result=$F$1,ROW(result)-ROW(Home!$C$3)+1),ROW(389:389))),"")</f>
        <v/>
      </c>
      <c r="D392" s="39" t="str">
        <f>IF(C392="","",VLOOKUP($C392,Home!$C$3:$K$1000,2,FALSE))</f>
        <v/>
      </c>
      <c r="E392" s="39" t="str">
        <f>IF(C392="","",VLOOKUP($C392,Home!$C$3:$K$1000,3,FALSE))</f>
        <v/>
      </c>
      <c r="F392" s="39" t="str">
        <f>IF(C392="","",VLOOKUP($C392,Home!$C$3:$K$1000,4,FALSE))</f>
        <v/>
      </c>
      <c r="G392" s="39" t="str">
        <f>IF(C392="","",VLOOKUP($C392,Home!$C$3:$K$1000,5,FALSE))</f>
        <v/>
      </c>
      <c r="H392" s="39" t="str">
        <f>IF(C392="","",VLOOKUP($C392,Home!$C$3:$K$1000,6,FALSE))</f>
        <v/>
      </c>
      <c r="I392" s="39" t="str">
        <f>IF(C392="","",VLOOKUP($C392,Home!$C$3:$K$1000,7,FALSE))</f>
        <v/>
      </c>
      <c r="J392" s="39" t="str">
        <f>IF(C392="","",VLOOKUP($C392,Home!$C$3:$K$1000,8,FALSE))</f>
        <v/>
      </c>
      <c r="K392" s="39" t="str">
        <f>IF(C392="","",VLOOKUP($C392,Home!$C$3:$K$1000,9,FALSE))</f>
        <v/>
      </c>
    </row>
    <row r="393" spans="1:11" s="38" customFormat="1" ht="15">
      <c r="A393" s="38" t="str">
        <f t="shared" si="6"/>
        <v/>
      </c>
      <c r="B393" s="38" t="str">
        <f>IF(C393="","",INDEX(Home!$B$3:$B$1000,MATCH('C1'!C393,num,0),1))</f>
        <v/>
      </c>
      <c r="C393" s="38" t="str">
        <f t="array" ref="C393">IF(ROWS(Home!$C$3:$C392)&lt;=COUNTIF(result,'C1'!$F$1),INDEX(num,SMALL(IF(result=$F$1,ROW(result)-ROW(Home!$C$3)+1),ROW(390:390))),"")</f>
        <v/>
      </c>
      <c r="D393" s="39" t="str">
        <f>IF(C393="","",VLOOKUP($C393,Home!$C$3:$K$1000,2,FALSE))</f>
        <v/>
      </c>
      <c r="E393" s="39" t="str">
        <f>IF(C393="","",VLOOKUP($C393,Home!$C$3:$K$1000,3,FALSE))</f>
        <v/>
      </c>
      <c r="F393" s="39" t="str">
        <f>IF(C393="","",VLOOKUP($C393,Home!$C$3:$K$1000,4,FALSE))</f>
        <v/>
      </c>
      <c r="G393" s="39" t="str">
        <f>IF(C393="","",VLOOKUP($C393,Home!$C$3:$K$1000,5,FALSE))</f>
        <v/>
      </c>
      <c r="H393" s="39" t="str">
        <f>IF(C393="","",VLOOKUP($C393,Home!$C$3:$K$1000,6,FALSE))</f>
        <v/>
      </c>
      <c r="I393" s="39" t="str">
        <f>IF(C393="","",VLOOKUP($C393,Home!$C$3:$K$1000,7,FALSE))</f>
        <v/>
      </c>
      <c r="J393" s="39" t="str">
        <f>IF(C393="","",VLOOKUP($C393,Home!$C$3:$K$1000,8,FALSE))</f>
        <v/>
      </c>
      <c r="K393" s="39" t="str">
        <f>IF(C393="","",VLOOKUP($C393,Home!$C$3:$K$1000,9,FALSE))</f>
        <v/>
      </c>
    </row>
    <row r="394" spans="1:11" s="38" customFormat="1" ht="15">
      <c r="A394" s="38" t="str">
        <f t="shared" si="6"/>
        <v/>
      </c>
      <c r="B394" s="38" t="str">
        <f>IF(C394="","",INDEX(Home!$B$3:$B$1000,MATCH('C1'!C394,num,0),1))</f>
        <v/>
      </c>
      <c r="C394" s="38" t="str">
        <f t="array" ref="C394">IF(ROWS(Home!$C$3:$C393)&lt;=COUNTIF(result,'C1'!$F$1),INDEX(num,SMALL(IF(result=$F$1,ROW(result)-ROW(Home!$C$3)+1),ROW(391:391))),"")</f>
        <v/>
      </c>
      <c r="D394" s="39" t="str">
        <f>IF(C394="","",VLOOKUP($C394,Home!$C$3:$K$1000,2,FALSE))</f>
        <v/>
      </c>
      <c r="E394" s="39" t="str">
        <f>IF(C394="","",VLOOKUP($C394,Home!$C$3:$K$1000,3,FALSE))</f>
        <v/>
      </c>
      <c r="F394" s="39" t="str">
        <f>IF(C394="","",VLOOKUP($C394,Home!$C$3:$K$1000,4,FALSE))</f>
        <v/>
      </c>
      <c r="G394" s="39" t="str">
        <f>IF(C394="","",VLOOKUP($C394,Home!$C$3:$K$1000,5,FALSE))</f>
        <v/>
      </c>
      <c r="H394" s="39" t="str">
        <f>IF(C394="","",VLOOKUP($C394,Home!$C$3:$K$1000,6,FALSE))</f>
        <v/>
      </c>
      <c r="I394" s="39" t="str">
        <f>IF(C394="","",VLOOKUP($C394,Home!$C$3:$K$1000,7,FALSE))</f>
        <v/>
      </c>
      <c r="J394" s="39" t="str">
        <f>IF(C394="","",VLOOKUP($C394,Home!$C$3:$K$1000,8,FALSE))</f>
        <v/>
      </c>
      <c r="K394" s="39" t="str">
        <f>IF(C394="","",VLOOKUP($C394,Home!$C$3:$K$1000,9,FALSE))</f>
        <v/>
      </c>
    </row>
    <row r="395" spans="1:11" s="38" customFormat="1" ht="15">
      <c r="A395" s="38" t="str">
        <f t="shared" si="6"/>
        <v/>
      </c>
      <c r="B395" s="38" t="str">
        <f>IF(C395="","",INDEX(Home!$B$3:$B$1000,MATCH('C1'!C395,num,0),1))</f>
        <v/>
      </c>
      <c r="C395" s="38" t="str">
        <f t="array" ref="C395">IF(ROWS(Home!$C$3:$C394)&lt;=COUNTIF(result,'C1'!$F$1),INDEX(num,SMALL(IF(result=$F$1,ROW(result)-ROW(Home!$C$3)+1),ROW(392:392))),"")</f>
        <v/>
      </c>
      <c r="D395" s="39" t="str">
        <f>IF(C395="","",VLOOKUP($C395,Home!$C$3:$K$1000,2,FALSE))</f>
        <v/>
      </c>
      <c r="E395" s="39" t="str">
        <f>IF(C395="","",VLOOKUP($C395,Home!$C$3:$K$1000,3,FALSE))</f>
        <v/>
      </c>
      <c r="F395" s="39" t="str">
        <f>IF(C395="","",VLOOKUP($C395,Home!$C$3:$K$1000,4,FALSE))</f>
        <v/>
      </c>
      <c r="G395" s="39" t="str">
        <f>IF(C395="","",VLOOKUP($C395,Home!$C$3:$K$1000,5,FALSE))</f>
        <v/>
      </c>
      <c r="H395" s="39" t="str">
        <f>IF(C395="","",VLOOKUP($C395,Home!$C$3:$K$1000,6,FALSE))</f>
        <v/>
      </c>
      <c r="I395" s="39" t="str">
        <f>IF(C395="","",VLOOKUP($C395,Home!$C$3:$K$1000,7,FALSE))</f>
        <v/>
      </c>
      <c r="J395" s="39" t="str">
        <f>IF(C395="","",VLOOKUP($C395,Home!$C$3:$K$1000,8,FALSE))</f>
        <v/>
      </c>
      <c r="K395" s="39" t="str">
        <f>IF(C395="","",VLOOKUP($C395,Home!$C$3:$K$1000,9,FALSE))</f>
        <v/>
      </c>
    </row>
    <row r="396" spans="1:11" s="38" customFormat="1" ht="15">
      <c r="A396" s="38" t="str">
        <f t="shared" si="6"/>
        <v/>
      </c>
      <c r="B396" s="38" t="str">
        <f>IF(C396="","",INDEX(Home!$B$3:$B$1000,MATCH('C1'!C396,num,0),1))</f>
        <v/>
      </c>
      <c r="C396" s="38" t="str">
        <f t="array" ref="C396">IF(ROWS(Home!$C$3:$C395)&lt;=COUNTIF(result,'C1'!$F$1),INDEX(num,SMALL(IF(result=$F$1,ROW(result)-ROW(Home!$C$3)+1),ROW(393:393))),"")</f>
        <v/>
      </c>
      <c r="D396" s="39" t="str">
        <f>IF(C396="","",VLOOKUP($C396,Home!$C$3:$K$1000,2,FALSE))</f>
        <v/>
      </c>
      <c r="E396" s="39" t="str">
        <f>IF(C396="","",VLOOKUP($C396,Home!$C$3:$K$1000,3,FALSE))</f>
        <v/>
      </c>
      <c r="F396" s="39" t="str">
        <f>IF(C396="","",VLOOKUP($C396,Home!$C$3:$K$1000,4,FALSE))</f>
        <v/>
      </c>
      <c r="G396" s="39" t="str">
        <f>IF(C396="","",VLOOKUP($C396,Home!$C$3:$K$1000,5,FALSE))</f>
        <v/>
      </c>
      <c r="H396" s="39" t="str">
        <f>IF(C396="","",VLOOKUP($C396,Home!$C$3:$K$1000,6,FALSE))</f>
        <v/>
      </c>
      <c r="I396" s="39" t="str">
        <f>IF(C396="","",VLOOKUP($C396,Home!$C$3:$K$1000,7,FALSE))</f>
        <v/>
      </c>
      <c r="J396" s="39" t="str">
        <f>IF(C396="","",VLOOKUP($C396,Home!$C$3:$K$1000,8,FALSE))</f>
        <v/>
      </c>
      <c r="K396" s="39" t="str">
        <f>IF(C396="","",VLOOKUP($C396,Home!$C$3:$K$1000,9,FALSE))</f>
        <v/>
      </c>
    </row>
    <row r="397" spans="1:11" s="38" customFormat="1" ht="15">
      <c r="A397" s="38" t="str">
        <f t="shared" si="6"/>
        <v/>
      </c>
      <c r="B397" s="38" t="str">
        <f>IF(C397="","",INDEX(Home!$B$3:$B$1000,MATCH('C1'!C397,num,0),1))</f>
        <v/>
      </c>
      <c r="C397" s="38" t="str">
        <f t="array" ref="C397">IF(ROWS(Home!$C$3:$C396)&lt;=COUNTIF(result,'C1'!$F$1),INDEX(num,SMALL(IF(result=$F$1,ROW(result)-ROW(Home!$C$3)+1),ROW(394:394))),"")</f>
        <v/>
      </c>
      <c r="D397" s="39" t="str">
        <f>IF(C397="","",VLOOKUP($C397,Home!$C$3:$K$1000,2,FALSE))</f>
        <v/>
      </c>
      <c r="E397" s="39" t="str">
        <f>IF(C397="","",VLOOKUP($C397,Home!$C$3:$K$1000,3,FALSE))</f>
        <v/>
      </c>
      <c r="F397" s="39" t="str">
        <f>IF(C397="","",VLOOKUP($C397,Home!$C$3:$K$1000,4,FALSE))</f>
        <v/>
      </c>
      <c r="G397" s="39" t="str">
        <f>IF(C397="","",VLOOKUP($C397,Home!$C$3:$K$1000,5,FALSE))</f>
        <v/>
      </c>
      <c r="H397" s="39" t="str">
        <f>IF(C397="","",VLOOKUP($C397,Home!$C$3:$K$1000,6,FALSE))</f>
        <v/>
      </c>
      <c r="I397" s="39" t="str">
        <f>IF(C397="","",VLOOKUP($C397,Home!$C$3:$K$1000,7,FALSE))</f>
        <v/>
      </c>
      <c r="J397" s="39" t="str">
        <f>IF(C397="","",VLOOKUP($C397,Home!$C$3:$K$1000,8,FALSE))</f>
        <v/>
      </c>
      <c r="K397" s="39" t="str">
        <f>IF(C397="","",VLOOKUP($C397,Home!$C$3:$K$1000,9,FALSE))</f>
        <v/>
      </c>
    </row>
    <row r="398" spans="1:11" s="38" customFormat="1" ht="15">
      <c r="A398" s="38" t="str">
        <f t="shared" si="6"/>
        <v/>
      </c>
      <c r="B398" s="38" t="str">
        <f>IF(C398="","",INDEX(Home!$B$3:$B$1000,MATCH('C1'!C398,num,0),1))</f>
        <v/>
      </c>
      <c r="C398" s="38" t="str">
        <f t="array" ref="C398">IF(ROWS(Home!$C$3:$C397)&lt;=COUNTIF(result,'C1'!$F$1),INDEX(num,SMALL(IF(result=$F$1,ROW(result)-ROW(Home!$C$3)+1),ROW(395:395))),"")</f>
        <v/>
      </c>
      <c r="D398" s="39" t="str">
        <f>IF(C398="","",VLOOKUP($C398,Home!$C$3:$K$1000,2,FALSE))</f>
        <v/>
      </c>
      <c r="E398" s="39" t="str">
        <f>IF(C398="","",VLOOKUP($C398,Home!$C$3:$K$1000,3,FALSE))</f>
        <v/>
      </c>
      <c r="F398" s="39" t="str">
        <f>IF(C398="","",VLOOKUP($C398,Home!$C$3:$K$1000,4,FALSE))</f>
        <v/>
      </c>
      <c r="G398" s="39" t="str">
        <f>IF(C398="","",VLOOKUP($C398,Home!$C$3:$K$1000,5,FALSE))</f>
        <v/>
      </c>
      <c r="H398" s="39" t="str">
        <f>IF(C398="","",VLOOKUP($C398,Home!$C$3:$K$1000,6,FALSE))</f>
        <v/>
      </c>
      <c r="I398" s="39" t="str">
        <f>IF(C398="","",VLOOKUP($C398,Home!$C$3:$K$1000,7,FALSE))</f>
        <v/>
      </c>
      <c r="J398" s="39" t="str">
        <f>IF(C398="","",VLOOKUP($C398,Home!$C$3:$K$1000,8,FALSE))</f>
        <v/>
      </c>
      <c r="K398" s="39" t="str">
        <f>IF(C398="","",VLOOKUP($C398,Home!$C$3:$K$1000,9,FALSE))</f>
        <v/>
      </c>
    </row>
    <row r="399" spans="1:11" s="38" customFormat="1" ht="15">
      <c r="A399" s="38" t="str">
        <f t="shared" si="6"/>
        <v/>
      </c>
      <c r="B399" s="38" t="str">
        <f>IF(C399="","",INDEX(Home!$B$3:$B$1000,MATCH('C1'!C399,num,0),1))</f>
        <v/>
      </c>
      <c r="C399" s="38" t="str">
        <f t="array" ref="C399">IF(ROWS(Home!$C$3:$C398)&lt;=COUNTIF(result,'C1'!$F$1),INDEX(num,SMALL(IF(result=$F$1,ROW(result)-ROW(Home!$C$3)+1),ROW(396:396))),"")</f>
        <v/>
      </c>
      <c r="D399" s="39" t="str">
        <f>IF(C399="","",VLOOKUP($C399,Home!$C$3:$K$1000,2,FALSE))</f>
        <v/>
      </c>
      <c r="E399" s="39" t="str">
        <f>IF(C399="","",VLOOKUP($C399,Home!$C$3:$K$1000,3,FALSE))</f>
        <v/>
      </c>
      <c r="F399" s="39" t="str">
        <f>IF(C399="","",VLOOKUP($C399,Home!$C$3:$K$1000,4,FALSE))</f>
        <v/>
      </c>
      <c r="G399" s="39" t="str">
        <f>IF(C399="","",VLOOKUP($C399,Home!$C$3:$K$1000,5,FALSE))</f>
        <v/>
      </c>
      <c r="H399" s="39" t="str">
        <f>IF(C399="","",VLOOKUP($C399,Home!$C$3:$K$1000,6,FALSE))</f>
        <v/>
      </c>
      <c r="I399" s="39" t="str">
        <f>IF(C399="","",VLOOKUP($C399,Home!$C$3:$K$1000,7,FALSE))</f>
        <v/>
      </c>
      <c r="J399" s="39" t="str">
        <f>IF(C399="","",VLOOKUP($C399,Home!$C$3:$K$1000,8,FALSE))</f>
        <v/>
      </c>
      <c r="K399" s="39" t="str">
        <f>IF(C399="","",VLOOKUP($C399,Home!$C$3:$K$1000,9,FALSE))</f>
        <v/>
      </c>
    </row>
    <row r="400" spans="1:11" s="38" customFormat="1" ht="15">
      <c r="A400" s="38" t="str">
        <f t="shared" si="6"/>
        <v/>
      </c>
      <c r="B400" s="38" t="str">
        <f>IF(C400="","",INDEX(Home!$B$3:$B$1000,MATCH('C1'!C400,num,0),1))</f>
        <v/>
      </c>
      <c r="C400" s="38" t="str">
        <f t="array" ref="C400">IF(ROWS(Home!$C$3:$C399)&lt;=COUNTIF(result,'C1'!$F$1),INDEX(num,SMALL(IF(result=$F$1,ROW(result)-ROW(Home!$C$3)+1),ROW(397:397))),"")</f>
        <v/>
      </c>
      <c r="D400" s="39" t="str">
        <f>IF(C400="","",VLOOKUP($C400,Home!$C$3:$K$1000,2,FALSE))</f>
        <v/>
      </c>
      <c r="E400" s="39" t="str">
        <f>IF(C400="","",VLOOKUP($C400,Home!$C$3:$K$1000,3,FALSE))</f>
        <v/>
      </c>
      <c r="F400" s="39" t="str">
        <f>IF(C400="","",VLOOKUP($C400,Home!$C$3:$K$1000,4,FALSE))</f>
        <v/>
      </c>
      <c r="G400" s="39" t="str">
        <f>IF(C400="","",VLOOKUP($C400,Home!$C$3:$K$1000,5,FALSE))</f>
        <v/>
      </c>
      <c r="H400" s="39" t="str">
        <f>IF(C400="","",VLOOKUP($C400,Home!$C$3:$K$1000,6,FALSE))</f>
        <v/>
      </c>
      <c r="I400" s="39" t="str">
        <f>IF(C400="","",VLOOKUP($C400,Home!$C$3:$K$1000,7,FALSE))</f>
        <v/>
      </c>
      <c r="J400" s="39" t="str">
        <f>IF(C400="","",VLOOKUP($C400,Home!$C$3:$K$1000,8,FALSE))</f>
        <v/>
      </c>
      <c r="K400" s="39" t="str">
        <f>IF(C400="","",VLOOKUP($C400,Home!$C$3:$K$1000,9,FALSE))</f>
        <v/>
      </c>
    </row>
    <row r="401" spans="1:11" s="38" customFormat="1" ht="15">
      <c r="A401" s="38" t="str">
        <f t="shared" si="6"/>
        <v/>
      </c>
      <c r="B401" s="38" t="str">
        <f>IF(C401="","",INDEX(Home!$B$3:$B$1000,MATCH('C1'!C401,num,0),1))</f>
        <v/>
      </c>
      <c r="C401" s="38" t="str">
        <f t="array" ref="C401">IF(ROWS(Home!$C$3:$C400)&lt;=COUNTIF(result,'C1'!$F$1),INDEX(num,SMALL(IF(result=$F$1,ROW(result)-ROW(Home!$C$3)+1),ROW(398:398))),"")</f>
        <v/>
      </c>
      <c r="D401" s="39" t="str">
        <f>IF(C401="","",VLOOKUP($C401,Home!$C$3:$K$1000,2,FALSE))</f>
        <v/>
      </c>
      <c r="E401" s="39" t="str">
        <f>IF(C401="","",VLOOKUP($C401,Home!$C$3:$K$1000,3,FALSE))</f>
        <v/>
      </c>
      <c r="F401" s="39" t="str">
        <f>IF(C401="","",VLOOKUP($C401,Home!$C$3:$K$1000,4,FALSE))</f>
        <v/>
      </c>
      <c r="G401" s="39" t="str">
        <f>IF(C401="","",VLOOKUP($C401,Home!$C$3:$K$1000,5,FALSE))</f>
        <v/>
      </c>
      <c r="H401" s="39" t="str">
        <f>IF(C401="","",VLOOKUP($C401,Home!$C$3:$K$1000,6,FALSE))</f>
        <v/>
      </c>
      <c r="I401" s="39" t="str">
        <f>IF(C401="","",VLOOKUP($C401,Home!$C$3:$K$1000,7,FALSE))</f>
        <v/>
      </c>
      <c r="J401" s="39" t="str">
        <f>IF(C401="","",VLOOKUP($C401,Home!$C$3:$K$1000,8,FALSE))</f>
        <v/>
      </c>
      <c r="K401" s="39" t="str">
        <f>IF(C401="","",VLOOKUP($C401,Home!$C$3:$K$1000,9,FALSE))</f>
        <v/>
      </c>
    </row>
    <row r="402" spans="1:11" s="38" customFormat="1" ht="15">
      <c r="A402" s="38" t="str">
        <f t="shared" si="6"/>
        <v/>
      </c>
      <c r="B402" s="38" t="str">
        <f>IF(C402="","",INDEX(Home!$B$3:$B$1000,MATCH('C1'!C402,num,0),1))</f>
        <v/>
      </c>
      <c r="C402" s="38" t="str">
        <f t="array" ref="C402">IF(ROWS(Home!$C$3:$C401)&lt;=COUNTIF(result,'C1'!$F$1),INDEX(num,SMALL(IF(result=$F$1,ROW(result)-ROW(Home!$C$3)+1),ROW(399:399))),"")</f>
        <v/>
      </c>
      <c r="D402" s="39" t="str">
        <f>IF(C402="","",VLOOKUP($C402,Home!$C$3:$K$1000,2,FALSE))</f>
        <v/>
      </c>
      <c r="E402" s="39" t="str">
        <f>IF(C402="","",VLOOKUP($C402,Home!$C$3:$K$1000,3,FALSE))</f>
        <v/>
      </c>
      <c r="F402" s="39" t="str">
        <f>IF(C402="","",VLOOKUP($C402,Home!$C$3:$K$1000,4,FALSE))</f>
        <v/>
      </c>
      <c r="G402" s="39" t="str">
        <f>IF(C402="","",VLOOKUP($C402,Home!$C$3:$K$1000,5,FALSE))</f>
        <v/>
      </c>
      <c r="H402" s="39" t="str">
        <f>IF(C402="","",VLOOKUP($C402,Home!$C$3:$K$1000,6,FALSE))</f>
        <v/>
      </c>
      <c r="I402" s="39" t="str">
        <f>IF(C402="","",VLOOKUP($C402,Home!$C$3:$K$1000,7,FALSE))</f>
        <v/>
      </c>
      <c r="J402" s="39" t="str">
        <f>IF(C402="","",VLOOKUP($C402,Home!$C$3:$K$1000,8,FALSE))</f>
        <v/>
      </c>
      <c r="K402" s="39" t="str">
        <f>IF(C402="","",VLOOKUP($C402,Home!$C$3:$K$1000,9,FALSE))</f>
        <v/>
      </c>
    </row>
    <row r="403" spans="1:11" s="38" customFormat="1" ht="15">
      <c r="A403" s="38" t="str">
        <f t="shared" si="6"/>
        <v/>
      </c>
      <c r="B403" s="38" t="str">
        <f>IF(C403="","",INDEX(Home!$B$3:$B$1000,MATCH('C1'!C403,num,0),1))</f>
        <v/>
      </c>
      <c r="C403" s="38" t="str">
        <f t="array" ref="C403">IF(ROWS(Home!$C$3:$C402)&lt;=COUNTIF(result,'C1'!$F$1),INDEX(num,SMALL(IF(result=$F$1,ROW(result)-ROW(Home!$C$3)+1),ROW(400:400))),"")</f>
        <v/>
      </c>
      <c r="D403" s="39" t="str">
        <f>IF(C403="","",VLOOKUP($C403,Home!$C$3:$K$1000,2,FALSE))</f>
        <v/>
      </c>
      <c r="E403" s="39" t="str">
        <f>IF(C403="","",VLOOKUP($C403,Home!$C$3:$K$1000,3,FALSE))</f>
        <v/>
      </c>
      <c r="F403" s="39" t="str">
        <f>IF(C403="","",VLOOKUP($C403,Home!$C$3:$K$1000,4,FALSE))</f>
        <v/>
      </c>
      <c r="G403" s="39" t="str">
        <f>IF(C403="","",VLOOKUP($C403,Home!$C$3:$K$1000,5,FALSE))</f>
        <v/>
      </c>
      <c r="H403" s="39" t="str">
        <f>IF(C403="","",VLOOKUP($C403,Home!$C$3:$K$1000,6,FALSE))</f>
        <v/>
      </c>
      <c r="I403" s="39" t="str">
        <f>IF(C403="","",VLOOKUP($C403,Home!$C$3:$K$1000,7,FALSE))</f>
        <v/>
      </c>
      <c r="J403" s="39" t="str">
        <f>IF(C403="","",VLOOKUP($C403,Home!$C$3:$K$1000,8,FALSE))</f>
        <v/>
      </c>
      <c r="K403" s="39" t="str">
        <f>IF(C403="","",VLOOKUP($C403,Home!$C$3:$K$1000,9,FALSE))</f>
        <v/>
      </c>
    </row>
    <row r="404" spans="1:11" s="38" customFormat="1" ht="15">
      <c r="A404" s="38" t="str">
        <f t="shared" si="6"/>
        <v/>
      </c>
      <c r="B404" s="38" t="str">
        <f>IF(C404="","",INDEX(Home!$B$3:$B$1000,MATCH('C1'!C404,num,0),1))</f>
        <v/>
      </c>
      <c r="C404" s="38" t="str">
        <f t="array" ref="C404">IF(ROWS(Home!$C$3:$C403)&lt;=COUNTIF(result,'C1'!$F$1),INDEX(num,SMALL(IF(result=$F$1,ROW(result)-ROW(Home!$C$3)+1),ROW(401:401))),"")</f>
        <v/>
      </c>
      <c r="D404" s="39" t="str">
        <f>IF(C404="","",VLOOKUP($C404,Home!$C$3:$K$1000,2,FALSE))</f>
        <v/>
      </c>
      <c r="E404" s="39" t="str">
        <f>IF(C404="","",VLOOKUP($C404,Home!$C$3:$K$1000,3,FALSE))</f>
        <v/>
      </c>
      <c r="F404" s="39" t="str">
        <f>IF(C404="","",VLOOKUP($C404,Home!$C$3:$K$1000,4,FALSE))</f>
        <v/>
      </c>
      <c r="G404" s="39" t="str">
        <f>IF(C404="","",VLOOKUP($C404,Home!$C$3:$K$1000,5,FALSE))</f>
        <v/>
      </c>
      <c r="H404" s="39" t="str">
        <f>IF(C404="","",VLOOKUP($C404,Home!$C$3:$K$1000,6,FALSE))</f>
        <v/>
      </c>
      <c r="I404" s="39" t="str">
        <f>IF(C404="","",VLOOKUP($C404,Home!$C$3:$K$1000,7,FALSE))</f>
        <v/>
      </c>
      <c r="J404" s="39" t="str">
        <f>IF(C404="","",VLOOKUP($C404,Home!$C$3:$K$1000,8,FALSE))</f>
        <v/>
      </c>
      <c r="K404" s="39" t="str">
        <f>IF(C404="","",VLOOKUP($C404,Home!$C$3:$K$1000,9,FALSE))</f>
        <v/>
      </c>
    </row>
    <row r="405" spans="1:11" s="38" customFormat="1" ht="15">
      <c r="A405" s="38" t="str">
        <f t="shared" si="6"/>
        <v/>
      </c>
      <c r="B405" s="38" t="str">
        <f>IF(C405="","",INDEX(Home!$B$3:$B$1000,MATCH('C1'!C405,num,0),1))</f>
        <v/>
      </c>
      <c r="C405" s="38" t="str">
        <f t="array" ref="C405">IF(ROWS(Home!$C$3:$C404)&lt;=COUNTIF(result,'C1'!$F$1),INDEX(num,SMALL(IF(result=$F$1,ROW(result)-ROW(Home!$C$3)+1),ROW(402:402))),"")</f>
        <v/>
      </c>
      <c r="D405" s="39" t="str">
        <f>IF(C405="","",VLOOKUP($C405,Home!$C$3:$K$1000,2,FALSE))</f>
        <v/>
      </c>
      <c r="E405" s="39" t="str">
        <f>IF(C405="","",VLOOKUP($C405,Home!$C$3:$K$1000,3,FALSE))</f>
        <v/>
      </c>
      <c r="F405" s="39" t="str">
        <f>IF(C405="","",VLOOKUP($C405,Home!$C$3:$K$1000,4,FALSE))</f>
        <v/>
      </c>
      <c r="G405" s="39" t="str">
        <f>IF(C405="","",VLOOKUP($C405,Home!$C$3:$K$1000,5,FALSE))</f>
        <v/>
      </c>
      <c r="H405" s="39" t="str">
        <f>IF(C405="","",VLOOKUP($C405,Home!$C$3:$K$1000,6,FALSE))</f>
        <v/>
      </c>
      <c r="I405" s="39" t="str">
        <f>IF(C405="","",VLOOKUP($C405,Home!$C$3:$K$1000,7,FALSE))</f>
        <v/>
      </c>
      <c r="J405" s="39" t="str">
        <f>IF(C405="","",VLOOKUP($C405,Home!$C$3:$K$1000,8,FALSE))</f>
        <v/>
      </c>
      <c r="K405" s="39" t="str">
        <f>IF(C405="","",VLOOKUP($C405,Home!$C$3:$K$1000,9,FALSE))</f>
        <v/>
      </c>
    </row>
    <row r="406" spans="1:11" s="38" customFormat="1" ht="15">
      <c r="A406" s="38" t="str">
        <f t="shared" si="6"/>
        <v/>
      </c>
      <c r="B406" s="38" t="str">
        <f>IF(C406="","",INDEX(Home!$B$3:$B$1000,MATCH('C1'!C406,num,0),1))</f>
        <v/>
      </c>
      <c r="C406" s="38" t="str">
        <f t="array" ref="C406">IF(ROWS(Home!$C$3:$C405)&lt;=COUNTIF(result,'C1'!$F$1),INDEX(num,SMALL(IF(result=$F$1,ROW(result)-ROW(Home!$C$3)+1),ROW(403:403))),"")</f>
        <v/>
      </c>
      <c r="D406" s="39" t="str">
        <f>IF(C406="","",VLOOKUP($C406,Home!$C$3:$K$1000,2,FALSE))</f>
        <v/>
      </c>
      <c r="E406" s="39" t="str">
        <f>IF(C406="","",VLOOKUP($C406,Home!$C$3:$K$1000,3,FALSE))</f>
        <v/>
      </c>
      <c r="F406" s="39" t="str">
        <f>IF(C406="","",VLOOKUP($C406,Home!$C$3:$K$1000,4,FALSE))</f>
        <v/>
      </c>
      <c r="G406" s="39" t="str">
        <f>IF(C406="","",VLOOKUP($C406,Home!$C$3:$K$1000,5,FALSE))</f>
        <v/>
      </c>
      <c r="H406" s="39" t="str">
        <f>IF(C406="","",VLOOKUP($C406,Home!$C$3:$K$1000,6,FALSE))</f>
        <v/>
      </c>
      <c r="I406" s="39" t="str">
        <f>IF(C406="","",VLOOKUP($C406,Home!$C$3:$K$1000,7,FALSE))</f>
        <v/>
      </c>
      <c r="J406" s="39" t="str">
        <f>IF(C406="","",VLOOKUP($C406,Home!$C$3:$K$1000,8,FALSE))</f>
        <v/>
      </c>
      <c r="K406" s="39" t="str">
        <f>IF(C406="","",VLOOKUP($C406,Home!$C$3:$K$1000,9,FALSE))</f>
        <v/>
      </c>
    </row>
    <row r="407" spans="1:11" s="38" customFormat="1" ht="15">
      <c r="A407" s="38" t="str">
        <f t="shared" si="6"/>
        <v/>
      </c>
      <c r="B407" s="38" t="str">
        <f>IF(C407="","",INDEX(Home!$B$3:$B$1000,MATCH('C1'!C407,num,0),1))</f>
        <v/>
      </c>
      <c r="C407" s="38" t="str">
        <f t="array" ref="C407">IF(ROWS(Home!$C$3:$C406)&lt;=COUNTIF(result,'C1'!$F$1),INDEX(num,SMALL(IF(result=$F$1,ROW(result)-ROW(Home!$C$3)+1),ROW(404:404))),"")</f>
        <v/>
      </c>
      <c r="D407" s="39" t="str">
        <f>IF(C407="","",VLOOKUP($C407,Home!$C$3:$K$1000,2,FALSE))</f>
        <v/>
      </c>
      <c r="E407" s="39" t="str">
        <f>IF(C407="","",VLOOKUP($C407,Home!$C$3:$K$1000,3,FALSE))</f>
        <v/>
      </c>
      <c r="F407" s="39" t="str">
        <f>IF(C407="","",VLOOKUP($C407,Home!$C$3:$K$1000,4,FALSE))</f>
        <v/>
      </c>
      <c r="G407" s="39" t="str">
        <f>IF(C407="","",VLOOKUP($C407,Home!$C$3:$K$1000,5,FALSE))</f>
        <v/>
      </c>
      <c r="H407" s="39" t="str">
        <f>IF(C407="","",VLOOKUP($C407,Home!$C$3:$K$1000,6,FALSE))</f>
        <v/>
      </c>
      <c r="I407" s="39" t="str">
        <f>IF(C407="","",VLOOKUP($C407,Home!$C$3:$K$1000,7,FALSE))</f>
        <v/>
      </c>
      <c r="J407" s="39" t="str">
        <f>IF(C407="","",VLOOKUP($C407,Home!$C$3:$K$1000,8,FALSE))</f>
        <v/>
      </c>
      <c r="K407" s="39" t="str">
        <f>IF(C407="","",VLOOKUP($C407,Home!$C$3:$K$1000,9,FALSE))</f>
        <v/>
      </c>
    </row>
    <row r="408" spans="1:11" s="38" customFormat="1" ht="15">
      <c r="A408" s="38" t="str">
        <f t="shared" si="6"/>
        <v/>
      </c>
      <c r="B408" s="38" t="str">
        <f>IF(C408="","",INDEX(Home!$B$3:$B$1000,MATCH('C1'!C408,num,0),1))</f>
        <v/>
      </c>
      <c r="C408" s="38" t="str">
        <f t="array" ref="C408">IF(ROWS(Home!$C$3:$C407)&lt;=COUNTIF(result,'C1'!$F$1),INDEX(num,SMALL(IF(result=$F$1,ROW(result)-ROW(Home!$C$3)+1),ROW(405:405))),"")</f>
        <v/>
      </c>
      <c r="D408" s="39" t="str">
        <f>IF(C408="","",VLOOKUP($C408,Home!$C$3:$K$1000,2,FALSE))</f>
        <v/>
      </c>
      <c r="E408" s="39" t="str">
        <f>IF(C408="","",VLOOKUP($C408,Home!$C$3:$K$1000,3,FALSE))</f>
        <v/>
      </c>
      <c r="F408" s="39" t="str">
        <f>IF(C408="","",VLOOKUP($C408,Home!$C$3:$K$1000,4,FALSE))</f>
        <v/>
      </c>
      <c r="G408" s="39" t="str">
        <f>IF(C408="","",VLOOKUP($C408,Home!$C$3:$K$1000,5,FALSE))</f>
        <v/>
      </c>
      <c r="H408" s="39" t="str">
        <f>IF(C408="","",VLOOKUP($C408,Home!$C$3:$K$1000,6,FALSE))</f>
        <v/>
      </c>
      <c r="I408" s="39" t="str">
        <f>IF(C408="","",VLOOKUP($C408,Home!$C$3:$K$1000,7,FALSE))</f>
        <v/>
      </c>
      <c r="J408" s="39" t="str">
        <f>IF(C408="","",VLOOKUP($C408,Home!$C$3:$K$1000,8,FALSE))</f>
        <v/>
      </c>
      <c r="K408" s="39" t="str">
        <f>IF(C408="","",VLOOKUP($C408,Home!$C$3:$K$1000,9,FALSE))</f>
        <v/>
      </c>
    </row>
    <row r="409" spans="1:11" s="38" customFormat="1" ht="15">
      <c r="A409" s="38" t="str">
        <f t="shared" si="6"/>
        <v/>
      </c>
      <c r="B409" s="38" t="str">
        <f>IF(C409="","",INDEX(Home!$B$3:$B$1000,MATCH('C1'!C409,num,0),1))</f>
        <v/>
      </c>
      <c r="C409" s="38" t="str">
        <f t="array" ref="C409">IF(ROWS(Home!$C$3:$C408)&lt;=COUNTIF(result,'C1'!$F$1),INDEX(num,SMALL(IF(result=$F$1,ROW(result)-ROW(Home!$C$3)+1),ROW(406:406))),"")</f>
        <v/>
      </c>
      <c r="D409" s="39" t="str">
        <f>IF(C409="","",VLOOKUP($C409,Home!$C$3:$K$1000,2,FALSE))</f>
        <v/>
      </c>
      <c r="E409" s="39" t="str">
        <f>IF(C409="","",VLOOKUP($C409,Home!$C$3:$K$1000,3,FALSE))</f>
        <v/>
      </c>
      <c r="F409" s="39" t="str">
        <f>IF(C409="","",VLOOKUP($C409,Home!$C$3:$K$1000,4,FALSE))</f>
        <v/>
      </c>
      <c r="G409" s="39" t="str">
        <f>IF(C409="","",VLOOKUP($C409,Home!$C$3:$K$1000,5,FALSE))</f>
        <v/>
      </c>
      <c r="H409" s="39" t="str">
        <f>IF(C409="","",VLOOKUP($C409,Home!$C$3:$K$1000,6,FALSE))</f>
        <v/>
      </c>
      <c r="I409" s="39" t="str">
        <f>IF(C409="","",VLOOKUP($C409,Home!$C$3:$K$1000,7,FALSE))</f>
        <v/>
      </c>
      <c r="J409" s="39" t="str">
        <f>IF(C409="","",VLOOKUP($C409,Home!$C$3:$K$1000,8,FALSE))</f>
        <v/>
      </c>
      <c r="K409" s="39" t="str">
        <f>IF(C409="","",VLOOKUP($C409,Home!$C$3:$K$1000,9,FALSE))</f>
        <v/>
      </c>
    </row>
    <row r="410" spans="1:11" s="38" customFormat="1" ht="15">
      <c r="A410" s="38" t="str">
        <f t="shared" si="6"/>
        <v/>
      </c>
      <c r="B410" s="38" t="str">
        <f>IF(C410="","",INDEX(Home!$B$3:$B$1000,MATCH('C1'!C410,num,0),1))</f>
        <v/>
      </c>
      <c r="C410" s="38" t="str">
        <f t="array" ref="C410">IF(ROWS(Home!$C$3:$C409)&lt;=COUNTIF(result,'C1'!$F$1),INDEX(num,SMALL(IF(result=$F$1,ROW(result)-ROW(Home!$C$3)+1),ROW(407:407))),"")</f>
        <v/>
      </c>
      <c r="D410" s="39" t="str">
        <f>IF(C410="","",VLOOKUP($C410,Home!$C$3:$K$1000,2,FALSE))</f>
        <v/>
      </c>
      <c r="E410" s="39" t="str">
        <f>IF(C410="","",VLOOKUP($C410,Home!$C$3:$K$1000,3,FALSE))</f>
        <v/>
      </c>
      <c r="F410" s="39" t="str">
        <f>IF(C410="","",VLOOKUP($C410,Home!$C$3:$K$1000,4,FALSE))</f>
        <v/>
      </c>
      <c r="G410" s="39" t="str">
        <f>IF(C410="","",VLOOKUP($C410,Home!$C$3:$K$1000,5,FALSE))</f>
        <v/>
      </c>
      <c r="H410" s="39" t="str">
        <f>IF(C410="","",VLOOKUP($C410,Home!$C$3:$K$1000,6,FALSE))</f>
        <v/>
      </c>
      <c r="I410" s="39" t="str">
        <f>IF(C410="","",VLOOKUP($C410,Home!$C$3:$K$1000,7,FALSE))</f>
        <v/>
      </c>
      <c r="J410" s="39" t="str">
        <f>IF(C410="","",VLOOKUP($C410,Home!$C$3:$K$1000,8,FALSE))</f>
        <v/>
      </c>
      <c r="K410" s="39" t="str">
        <f>IF(C410="","",VLOOKUP($C410,Home!$C$3:$K$1000,9,FALSE))</f>
        <v/>
      </c>
    </row>
    <row r="411" spans="1:11" s="38" customFormat="1" ht="15">
      <c r="A411" s="38" t="str">
        <f t="shared" si="6"/>
        <v/>
      </c>
      <c r="B411" s="38" t="str">
        <f>IF(C411="","",INDEX(Home!$B$3:$B$1000,MATCH('C1'!C411,num,0),1))</f>
        <v/>
      </c>
      <c r="C411" s="38" t="str">
        <f t="array" ref="C411">IF(ROWS(Home!$C$3:$C410)&lt;=COUNTIF(result,'C1'!$F$1),INDEX(num,SMALL(IF(result=$F$1,ROW(result)-ROW(Home!$C$3)+1),ROW(408:408))),"")</f>
        <v/>
      </c>
      <c r="D411" s="39" t="str">
        <f>IF(C411="","",VLOOKUP($C411,Home!$C$3:$K$1000,2,FALSE))</f>
        <v/>
      </c>
      <c r="E411" s="39" t="str">
        <f>IF(C411="","",VLOOKUP($C411,Home!$C$3:$K$1000,3,FALSE))</f>
        <v/>
      </c>
      <c r="F411" s="39" t="str">
        <f>IF(C411="","",VLOOKUP($C411,Home!$C$3:$K$1000,4,FALSE))</f>
        <v/>
      </c>
      <c r="G411" s="39" t="str">
        <f>IF(C411="","",VLOOKUP($C411,Home!$C$3:$K$1000,5,FALSE))</f>
        <v/>
      </c>
      <c r="H411" s="39" t="str">
        <f>IF(C411="","",VLOOKUP($C411,Home!$C$3:$K$1000,6,FALSE))</f>
        <v/>
      </c>
      <c r="I411" s="39" t="str">
        <f>IF(C411="","",VLOOKUP($C411,Home!$C$3:$K$1000,7,FALSE))</f>
        <v/>
      </c>
      <c r="J411" s="39" t="str">
        <f>IF(C411="","",VLOOKUP($C411,Home!$C$3:$K$1000,8,FALSE))</f>
        <v/>
      </c>
      <c r="K411" s="39" t="str">
        <f>IF(C411="","",VLOOKUP($C411,Home!$C$3:$K$1000,9,FALSE))</f>
        <v/>
      </c>
    </row>
    <row r="412" spans="1:11" s="38" customFormat="1" ht="15">
      <c r="A412" s="38" t="str">
        <f t="shared" si="6"/>
        <v/>
      </c>
      <c r="B412" s="38" t="str">
        <f>IF(C412="","",INDEX(Home!$B$3:$B$1000,MATCH('C1'!C412,num,0),1))</f>
        <v/>
      </c>
      <c r="C412" s="38" t="str">
        <f t="array" ref="C412">IF(ROWS(Home!$C$3:$C411)&lt;=COUNTIF(result,'C1'!$F$1),INDEX(num,SMALL(IF(result=$F$1,ROW(result)-ROW(Home!$C$3)+1),ROW(409:409))),"")</f>
        <v/>
      </c>
      <c r="D412" s="39" t="str">
        <f>IF(C412="","",VLOOKUP($C412,Home!$C$3:$K$1000,2,FALSE))</f>
        <v/>
      </c>
      <c r="E412" s="39" t="str">
        <f>IF(C412="","",VLOOKUP($C412,Home!$C$3:$K$1000,3,FALSE))</f>
        <v/>
      </c>
      <c r="F412" s="39" t="str">
        <f>IF(C412="","",VLOOKUP($C412,Home!$C$3:$K$1000,4,FALSE))</f>
        <v/>
      </c>
      <c r="G412" s="39" t="str">
        <f>IF(C412="","",VLOOKUP($C412,Home!$C$3:$K$1000,5,FALSE))</f>
        <v/>
      </c>
      <c r="H412" s="39" t="str">
        <f>IF(C412="","",VLOOKUP($C412,Home!$C$3:$K$1000,6,FALSE))</f>
        <v/>
      </c>
      <c r="I412" s="39" t="str">
        <f>IF(C412="","",VLOOKUP($C412,Home!$C$3:$K$1000,7,FALSE))</f>
        <v/>
      </c>
      <c r="J412" s="39" t="str">
        <f>IF(C412="","",VLOOKUP($C412,Home!$C$3:$K$1000,8,FALSE))</f>
        <v/>
      </c>
      <c r="K412" s="39" t="str">
        <f>IF(C412="","",VLOOKUP($C412,Home!$C$3:$K$1000,9,FALSE))</f>
        <v/>
      </c>
    </row>
    <row r="413" spans="1:11" s="38" customFormat="1" ht="15">
      <c r="A413" s="38" t="str">
        <f t="shared" si="6"/>
        <v/>
      </c>
      <c r="B413" s="38" t="str">
        <f>IF(C413="","",INDEX(Home!$B$3:$B$1000,MATCH('C1'!C413,num,0),1))</f>
        <v/>
      </c>
      <c r="C413" s="38" t="str">
        <f t="array" ref="C413">IF(ROWS(Home!$C$3:$C412)&lt;=COUNTIF(result,'C1'!$F$1),INDEX(num,SMALL(IF(result=$F$1,ROW(result)-ROW(Home!$C$3)+1),ROW(410:410))),"")</f>
        <v/>
      </c>
      <c r="D413" s="39" t="str">
        <f>IF(C413="","",VLOOKUP($C413,Home!$C$3:$K$1000,2,FALSE))</f>
        <v/>
      </c>
      <c r="E413" s="39" t="str">
        <f>IF(C413="","",VLOOKUP($C413,Home!$C$3:$K$1000,3,FALSE))</f>
        <v/>
      </c>
      <c r="F413" s="39" t="str">
        <f>IF(C413="","",VLOOKUP($C413,Home!$C$3:$K$1000,4,FALSE))</f>
        <v/>
      </c>
      <c r="G413" s="39" t="str">
        <f>IF(C413="","",VLOOKUP($C413,Home!$C$3:$K$1000,5,FALSE))</f>
        <v/>
      </c>
      <c r="H413" s="39" t="str">
        <f>IF(C413="","",VLOOKUP($C413,Home!$C$3:$K$1000,6,FALSE))</f>
        <v/>
      </c>
      <c r="I413" s="39" t="str">
        <f>IF(C413="","",VLOOKUP($C413,Home!$C$3:$K$1000,7,FALSE))</f>
        <v/>
      </c>
      <c r="J413" s="39" t="str">
        <f>IF(C413="","",VLOOKUP($C413,Home!$C$3:$K$1000,8,FALSE))</f>
        <v/>
      </c>
      <c r="K413" s="39" t="str">
        <f>IF(C413="","",VLOOKUP($C413,Home!$C$3:$K$1000,9,FALSE))</f>
        <v/>
      </c>
    </row>
    <row r="414" spans="1:11" s="38" customFormat="1" ht="15">
      <c r="A414" s="38" t="str">
        <f t="shared" si="6"/>
        <v/>
      </c>
      <c r="B414" s="38" t="str">
        <f>IF(C414="","",INDEX(Home!$B$3:$B$1000,MATCH('C1'!C414,num,0),1))</f>
        <v/>
      </c>
      <c r="C414" s="38" t="str">
        <f t="array" ref="C414">IF(ROWS(Home!$C$3:$C413)&lt;=COUNTIF(result,'C1'!$F$1),INDEX(num,SMALL(IF(result=$F$1,ROW(result)-ROW(Home!$C$3)+1),ROW(411:411))),"")</f>
        <v/>
      </c>
      <c r="D414" s="39" t="str">
        <f>IF(C414="","",VLOOKUP($C414,Home!$C$3:$K$1000,2,FALSE))</f>
        <v/>
      </c>
      <c r="E414" s="39" t="str">
        <f>IF(C414="","",VLOOKUP($C414,Home!$C$3:$K$1000,3,FALSE))</f>
        <v/>
      </c>
      <c r="F414" s="39" t="str">
        <f>IF(C414="","",VLOOKUP($C414,Home!$C$3:$K$1000,4,FALSE))</f>
        <v/>
      </c>
      <c r="G414" s="39" t="str">
        <f>IF(C414="","",VLOOKUP($C414,Home!$C$3:$K$1000,5,FALSE))</f>
        <v/>
      </c>
      <c r="H414" s="39" t="str">
        <f>IF(C414="","",VLOOKUP($C414,Home!$C$3:$K$1000,6,FALSE))</f>
        <v/>
      </c>
      <c r="I414" s="39" t="str">
        <f>IF(C414="","",VLOOKUP($C414,Home!$C$3:$K$1000,7,FALSE))</f>
        <v/>
      </c>
      <c r="J414" s="39" t="str">
        <f>IF(C414="","",VLOOKUP($C414,Home!$C$3:$K$1000,8,FALSE))</f>
        <v/>
      </c>
      <c r="K414" s="39" t="str">
        <f>IF(C414="","",VLOOKUP($C414,Home!$C$3:$K$1000,9,FALSE))</f>
        <v/>
      </c>
    </row>
    <row r="415" spans="1:11" s="38" customFormat="1" ht="15">
      <c r="A415" s="38" t="str">
        <f t="shared" si="6"/>
        <v/>
      </c>
      <c r="B415" s="38" t="str">
        <f>IF(C415="","",INDEX(Home!$B$3:$B$1000,MATCH('C1'!C415,num,0),1))</f>
        <v/>
      </c>
      <c r="C415" s="38" t="str">
        <f t="array" ref="C415">IF(ROWS(Home!$C$3:$C414)&lt;=COUNTIF(result,'C1'!$F$1),INDEX(num,SMALL(IF(result=$F$1,ROW(result)-ROW(Home!$C$3)+1),ROW(412:412))),"")</f>
        <v/>
      </c>
      <c r="D415" s="39" t="str">
        <f>IF(C415="","",VLOOKUP($C415,Home!$C$3:$K$1000,2,FALSE))</f>
        <v/>
      </c>
      <c r="E415" s="39" t="str">
        <f>IF(C415="","",VLOOKUP($C415,Home!$C$3:$K$1000,3,FALSE))</f>
        <v/>
      </c>
      <c r="F415" s="39" t="str">
        <f>IF(C415="","",VLOOKUP($C415,Home!$C$3:$K$1000,4,FALSE))</f>
        <v/>
      </c>
      <c r="G415" s="39" t="str">
        <f>IF(C415="","",VLOOKUP($C415,Home!$C$3:$K$1000,5,FALSE))</f>
        <v/>
      </c>
      <c r="H415" s="39" t="str">
        <f>IF(C415="","",VLOOKUP($C415,Home!$C$3:$K$1000,6,FALSE))</f>
        <v/>
      </c>
      <c r="I415" s="39" t="str">
        <f>IF(C415="","",VLOOKUP($C415,Home!$C$3:$K$1000,7,FALSE))</f>
        <v/>
      </c>
      <c r="J415" s="39" t="str">
        <f>IF(C415="","",VLOOKUP($C415,Home!$C$3:$K$1000,8,FALSE))</f>
        <v/>
      </c>
      <c r="K415" s="39" t="str">
        <f>IF(C415="","",VLOOKUP($C415,Home!$C$3:$K$1000,9,FALSE))</f>
        <v/>
      </c>
    </row>
    <row r="416" spans="1:11" s="38" customFormat="1" ht="15">
      <c r="A416" s="38" t="str">
        <f t="shared" si="6"/>
        <v/>
      </c>
      <c r="B416" s="38" t="str">
        <f>IF(C416="","",INDEX(Home!$B$3:$B$1000,MATCH('C1'!C416,num,0),1))</f>
        <v/>
      </c>
      <c r="C416" s="38" t="str">
        <f t="array" ref="C416">IF(ROWS(Home!$C$3:$C415)&lt;=COUNTIF(result,'C1'!$F$1),INDEX(num,SMALL(IF(result=$F$1,ROW(result)-ROW(Home!$C$3)+1),ROW(413:413))),"")</f>
        <v/>
      </c>
      <c r="D416" s="39" t="str">
        <f>IF(C416="","",VLOOKUP($C416,Home!$C$3:$K$1000,2,FALSE))</f>
        <v/>
      </c>
      <c r="E416" s="39" t="str">
        <f>IF(C416="","",VLOOKUP($C416,Home!$C$3:$K$1000,3,FALSE))</f>
        <v/>
      </c>
      <c r="F416" s="39" t="str">
        <f>IF(C416="","",VLOOKUP($C416,Home!$C$3:$K$1000,4,FALSE))</f>
        <v/>
      </c>
      <c r="G416" s="39" t="str">
        <f>IF(C416="","",VLOOKUP($C416,Home!$C$3:$K$1000,5,FALSE))</f>
        <v/>
      </c>
      <c r="H416" s="39" t="str">
        <f>IF(C416="","",VLOOKUP($C416,Home!$C$3:$K$1000,6,FALSE))</f>
        <v/>
      </c>
      <c r="I416" s="39" t="str">
        <f>IF(C416="","",VLOOKUP($C416,Home!$C$3:$K$1000,7,FALSE))</f>
        <v/>
      </c>
      <c r="J416" s="39" t="str">
        <f>IF(C416="","",VLOOKUP($C416,Home!$C$3:$K$1000,8,FALSE))</f>
        <v/>
      </c>
      <c r="K416" s="39" t="str">
        <f>IF(C416="","",VLOOKUP($C416,Home!$C$3:$K$1000,9,FALSE))</f>
        <v/>
      </c>
    </row>
    <row r="417" spans="1:11" s="38" customFormat="1" ht="15">
      <c r="A417" s="38" t="str">
        <f t="shared" si="6"/>
        <v/>
      </c>
      <c r="B417" s="38" t="str">
        <f>IF(C417="","",INDEX(Home!$B$3:$B$1000,MATCH('C1'!C417,num,0),1))</f>
        <v/>
      </c>
      <c r="C417" s="38" t="str">
        <f t="array" ref="C417">IF(ROWS(Home!$C$3:$C416)&lt;=COUNTIF(result,'C1'!$F$1),INDEX(num,SMALL(IF(result=$F$1,ROW(result)-ROW(Home!$C$3)+1),ROW(414:414))),"")</f>
        <v/>
      </c>
      <c r="D417" s="39" t="str">
        <f>IF(C417="","",VLOOKUP($C417,Home!$C$3:$K$1000,2,FALSE))</f>
        <v/>
      </c>
      <c r="E417" s="39" t="str">
        <f>IF(C417="","",VLOOKUP($C417,Home!$C$3:$K$1000,3,FALSE))</f>
        <v/>
      </c>
      <c r="F417" s="39" t="str">
        <f>IF(C417="","",VLOOKUP($C417,Home!$C$3:$K$1000,4,FALSE))</f>
        <v/>
      </c>
      <c r="G417" s="39" t="str">
        <f>IF(C417="","",VLOOKUP($C417,Home!$C$3:$K$1000,5,FALSE))</f>
        <v/>
      </c>
      <c r="H417" s="39" t="str">
        <f>IF(C417="","",VLOOKUP($C417,Home!$C$3:$K$1000,6,FALSE))</f>
        <v/>
      </c>
      <c r="I417" s="39" t="str">
        <f>IF(C417="","",VLOOKUP($C417,Home!$C$3:$K$1000,7,FALSE))</f>
        <v/>
      </c>
      <c r="J417" s="39" t="str">
        <f>IF(C417="","",VLOOKUP($C417,Home!$C$3:$K$1000,8,FALSE))</f>
        <v/>
      </c>
      <c r="K417" s="39" t="str">
        <f>IF(C417="","",VLOOKUP($C417,Home!$C$3:$K$1000,9,FALSE))</f>
        <v/>
      </c>
    </row>
    <row r="418" spans="1:11" s="38" customFormat="1" ht="15">
      <c r="A418" s="38" t="str">
        <f t="shared" si="6"/>
        <v/>
      </c>
      <c r="B418" s="38" t="str">
        <f>IF(C418="","",INDEX(Home!$B$3:$B$1000,MATCH('C1'!C418,num,0),1))</f>
        <v/>
      </c>
      <c r="C418" s="38" t="str">
        <f t="array" ref="C418">IF(ROWS(Home!$C$3:$C417)&lt;=COUNTIF(result,'C1'!$F$1),INDEX(num,SMALL(IF(result=$F$1,ROW(result)-ROW(Home!$C$3)+1),ROW(415:415))),"")</f>
        <v/>
      </c>
      <c r="D418" s="39" t="str">
        <f>IF(C418="","",VLOOKUP($C418,Home!$C$3:$K$1000,2,FALSE))</f>
        <v/>
      </c>
      <c r="E418" s="39" t="str">
        <f>IF(C418="","",VLOOKUP($C418,Home!$C$3:$K$1000,3,FALSE))</f>
        <v/>
      </c>
      <c r="F418" s="39" t="str">
        <f>IF(C418="","",VLOOKUP($C418,Home!$C$3:$K$1000,4,FALSE))</f>
        <v/>
      </c>
      <c r="G418" s="39" t="str">
        <f>IF(C418="","",VLOOKUP($C418,Home!$C$3:$K$1000,5,FALSE))</f>
        <v/>
      </c>
      <c r="H418" s="39" t="str">
        <f>IF(C418="","",VLOOKUP($C418,Home!$C$3:$K$1000,6,FALSE))</f>
        <v/>
      </c>
      <c r="I418" s="39" t="str">
        <f>IF(C418="","",VLOOKUP($C418,Home!$C$3:$K$1000,7,FALSE))</f>
        <v/>
      </c>
      <c r="J418" s="39" t="str">
        <f>IF(C418="","",VLOOKUP($C418,Home!$C$3:$K$1000,8,FALSE))</f>
        <v/>
      </c>
      <c r="K418" s="39" t="str">
        <f>IF(C418="","",VLOOKUP($C418,Home!$C$3:$K$1000,9,FALSE))</f>
        <v/>
      </c>
    </row>
    <row r="419" spans="1:11" s="38" customFormat="1" ht="15">
      <c r="A419" s="38" t="str">
        <f t="shared" si="6"/>
        <v/>
      </c>
      <c r="B419" s="38" t="str">
        <f>IF(C419="","",INDEX(Home!$B$3:$B$1000,MATCH('C1'!C419,num,0),1))</f>
        <v/>
      </c>
      <c r="C419" s="38" t="str">
        <f t="array" ref="C419">IF(ROWS(Home!$C$3:$C418)&lt;=COUNTIF(result,'C1'!$F$1),INDEX(num,SMALL(IF(result=$F$1,ROW(result)-ROW(Home!$C$3)+1),ROW(416:416))),"")</f>
        <v/>
      </c>
      <c r="D419" s="39" t="str">
        <f>IF(C419="","",VLOOKUP($C419,Home!$C$3:$K$1000,2,FALSE))</f>
        <v/>
      </c>
      <c r="E419" s="39" t="str">
        <f>IF(C419="","",VLOOKUP($C419,Home!$C$3:$K$1000,3,FALSE))</f>
        <v/>
      </c>
      <c r="F419" s="39" t="str">
        <f>IF(C419="","",VLOOKUP($C419,Home!$C$3:$K$1000,4,FALSE))</f>
        <v/>
      </c>
      <c r="G419" s="39" t="str">
        <f>IF(C419="","",VLOOKUP($C419,Home!$C$3:$K$1000,5,FALSE))</f>
        <v/>
      </c>
      <c r="H419" s="39" t="str">
        <f>IF(C419="","",VLOOKUP($C419,Home!$C$3:$K$1000,6,FALSE))</f>
        <v/>
      </c>
      <c r="I419" s="39" t="str">
        <f>IF(C419="","",VLOOKUP($C419,Home!$C$3:$K$1000,7,FALSE))</f>
        <v/>
      </c>
      <c r="J419" s="39" t="str">
        <f>IF(C419="","",VLOOKUP($C419,Home!$C$3:$K$1000,8,FALSE))</f>
        <v/>
      </c>
      <c r="K419" s="39" t="str">
        <f>IF(C419="","",VLOOKUP($C419,Home!$C$3:$K$1000,9,FALSE))</f>
        <v/>
      </c>
    </row>
    <row r="420" spans="1:11" s="38" customFormat="1" ht="15">
      <c r="A420" s="38" t="str">
        <f t="shared" si="6"/>
        <v/>
      </c>
      <c r="B420" s="38" t="str">
        <f>IF(C420="","",INDEX(Home!$B$3:$B$1000,MATCH('C1'!C420,num,0),1))</f>
        <v/>
      </c>
      <c r="C420" s="38" t="str">
        <f t="array" ref="C420">IF(ROWS(Home!$C$3:$C419)&lt;=COUNTIF(result,'C1'!$F$1),INDEX(num,SMALL(IF(result=$F$1,ROW(result)-ROW(Home!$C$3)+1),ROW(417:417))),"")</f>
        <v/>
      </c>
      <c r="D420" s="39" t="str">
        <f>IF(C420="","",VLOOKUP($C420,Home!$C$3:$K$1000,2,FALSE))</f>
        <v/>
      </c>
      <c r="E420" s="39" t="str">
        <f>IF(C420="","",VLOOKUP($C420,Home!$C$3:$K$1000,3,FALSE))</f>
        <v/>
      </c>
      <c r="F420" s="39" t="str">
        <f>IF(C420="","",VLOOKUP($C420,Home!$C$3:$K$1000,4,FALSE))</f>
        <v/>
      </c>
      <c r="G420" s="39" t="str">
        <f>IF(C420="","",VLOOKUP($C420,Home!$C$3:$K$1000,5,FALSE))</f>
        <v/>
      </c>
      <c r="H420" s="39" t="str">
        <f>IF(C420="","",VLOOKUP($C420,Home!$C$3:$K$1000,6,FALSE))</f>
        <v/>
      </c>
      <c r="I420" s="39" t="str">
        <f>IF(C420="","",VLOOKUP($C420,Home!$C$3:$K$1000,7,FALSE))</f>
        <v/>
      </c>
      <c r="J420" s="39" t="str">
        <f>IF(C420="","",VLOOKUP($C420,Home!$C$3:$K$1000,8,FALSE))</f>
        <v/>
      </c>
      <c r="K420" s="39" t="str">
        <f>IF(C420="","",VLOOKUP($C420,Home!$C$3:$K$1000,9,FALSE))</f>
        <v/>
      </c>
    </row>
    <row r="421" spans="1:11" s="38" customFormat="1" ht="15">
      <c r="A421" s="38" t="str">
        <f t="shared" si="6"/>
        <v/>
      </c>
      <c r="B421" s="38" t="str">
        <f>IF(C421="","",INDEX(Home!$B$3:$B$1000,MATCH('C1'!C421,num,0),1))</f>
        <v/>
      </c>
      <c r="C421" s="38" t="str">
        <f t="array" ref="C421">IF(ROWS(Home!$C$3:$C420)&lt;=COUNTIF(result,'C1'!$F$1),INDEX(num,SMALL(IF(result=$F$1,ROW(result)-ROW(Home!$C$3)+1),ROW(418:418))),"")</f>
        <v/>
      </c>
      <c r="D421" s="39" t="str">
        <f>IF(C421="","",VLOOKUP($C421,Home!$C$3:$K$1000,2,FALSE))</f>
        <v/>
      </c>
      <c r="E421" s="39" t="str">
        <f>IF(C421="","",VLOOKUP($C421,Home!$C$3:$K$1000,3,FALSE))</f>
        <v/>
      </c>
      <c r="F421" s="39" t="str">
        <f>IF(C421="","",VLOOKUP($C421,Home!$C$3:$K$1000,4,FALSE))</f>
        <v/>
      </c>
      <c r="G421" s="39" t="str">
        <f>IF(C421="","",VLOOKUP($C421,Home!$C$3:$K$1000,5,FALSE))</f>
        <v/>
      </c>
      <c r="H421" s="39" t="str">
        <f>IF(C421="","",VLOOKUP($C421,Home!$C$3:$K$1000,6,FALSE))</f>
        <v/>
      </c>
      <c r="I421" s="39" t="str">
        <f>IF(C421="","",VLOOKUP($C421,Home!$C$3:$K$1000,7,FALSE))</f>
        <v/>
      </c>
      <c r="J421" s="39" t="str">
        <f>IF(C421="","",VLOOKUP($C421,Home!$C$3:$K$1000,8,FALSE))</f>
        <v/>
      </c>
      <c r="K421" s="39" t="str">
        <f>IF(C421="","",VLOOKUP($C421,Home!$C$3:$K$1000,9,FALSE))</f>
        <v/>
      </c>
    </row>
    <row r="422" spans="1:11" s="38" customFormat="1" ht="15">
      <c r="A422" s="38" t="str">
        <f t="shared" si="6"/>
        <v/>
      </c>
      <c r="B422" s="38" t="str">
        <f>IF(C422="","",INDEX(Home!$B$3:$B$1000,MATCH('C1'!C422,num,0),1))</f>
        <v/>
      </c>
      <c r="C422" s="38" t="str">
        <f t="array" ref="C422">IF(ROWS(Home!$C$3:$C421)&lt;=COUNTIF(result,'C1'!$F$1),INDEX(num,SMALL(IF(result=$F$1,ROW(result)-ROW(Home!$C$3)+1),ROW(419:419))),"")</f>
        <v/>
      </c>
      <c r="D422" s="39" t="str">
        <f>IF(C422="","",VLOOKUP($C422,Home!$C$3:$K$1000,2,FALSE))</f>
        <v/>
      </c>
      <c r="E422" s="39" t="str">
        <f>IF(C422="","",VLOOKUP($C422,Home!$C$3:$K$1000,3,FALSE))</f>
        <v/>
      </c>
      <c r="F422" s="39" t="str">
        <f>IF(C422="","",VLOOKUP($C422,Home!$C$3:$K$1000,4,FALSE))</f>
        <v/>
      </c>
      <c r="G422" s="39" t="str">
        <f>IF(C422="","",VLOOKUP($C422,Home!$C$3:$K$1000,5,FALSE))</f>
        <v/>
      </c>
      <c r="H422" s="39" t="str">
        <f>IF(C422="","",VLOOKUP($C422,Home!$C$3:$K$1000,6,FALSE))</f>
        <v/>
      </c>
      <c r="I422" s="39" t="str">
        <f>IF(C422="","",VLOOKUP($C422,Home!$C$3:$K$1000,7,FALSE))</f>
        <v/>
      </c>
      <c r="J422" s="39" t="str">
        <f>IF(C422="","",VLOOKUP($C422,Home!$C$3:$K$1000,8,FALSE))</f>
        <v/>
      </c>
      <c r="K422" s="39" t="str">
        <f>IF(C422="","",VLOOKUP($C422,Home!$C$3:$K$1000,9,FALSE))</f>
        <v/>
      </c>
    </row>
    <row r="423" spans="1:11" s="38" customFormat="1" ht="15">
      <c r="A423" s="38" t="str">
        <f t="shared" si="6"/>
        <v/>
      </c>
      <c r="B423" s="38" t="str">
        <f>IF(C423="","",INDEX(Home!$B$3:$B$1000,MATCH('C1'!C423,num,0),1))</f>
        <v/>
      </c>
      <c r="C423" s="38" t="str">
        <f t="array" ref="C423">IF(ROWS(Home!$C$3:$C422)&lt;=COUNTIF(result,'C1'!$F$1),INDEX(num,SMALL(IF(result=$F$1,ROW(result)-ROW(Home!$C$3)+1),ROW(420:420))),"")</f>
        <v/>
      </c>
      <c r="D423" s="39" t="str">
        <f>IF(C423="","",VLOOKUP($C423,Home!$C$3:$K$1000,2,FALSE))</f>
        <v/>
      </c>
      <c r="E423" s="39" t="str">
        <f>IF(C423="","",VLOOKUP($C423,Home!$C$3:$K$1000,3,FALSE))</f>
        <v/>
      </c>
      <c r="F423" s="39" t="str">
        <f>IF(C423="","",VLOOKUP($C423,Home!$C$3:$K$1000,4,FALSE))</f>
        <v/>
      </c>
      <c r="G423" s="39" t="str">
        <f>IF(C423="","",VLOOKUP($C423,Home!$C$3:$K$1000,5,FALSE))</f>
        <v/>
      </c>
      <c r="H423" s="39" t="str">
        <f>IF(C423="","",VLOOKUP($C423,Home!$C$3:$K$1000,6,FALSE))</f>
        <v/>
      </c>
      <c r="I423" s="39" t="str">
        <f>IF(C423="","",VLOOKUP($C423,Home!$C$3:$K$1000,7,FALSE))</f>
        <v/>
      </c>
      <c r="J423" s="39" t="str">
        <f>IF(C423="","",VLOOKUP($C423,Home!$C$3:$K$1000,8,FALSE))</f>
        <v/>
      </c>
      <c r="K423" s="39" t="str">
        <f>IF(C423="","",VLOOKUP($C423,Home!$C$3:$K$1000,9,FALSE))</f>
        <v/>
      </c>
    </row>
    <row r="424" spans="1:11" s="38" customFormat="1" ht="15">
      <c r="A424" s="38" t="str">
        <f t="shared" si="6"/>
        <v/>
      </c>
      <c r="B424" s="38" t="str">
        <f>IF(C424="","",INDEX(Home!$B$3:$B$1000,MATCH('C1'!C424,num,0),1))</f>
        <v/>
      </c>
      <c r="C424" s="38" t="str">
        <f t="array" ref="C424">IF(ROWS(Home!$C$3:$C423)&lt;=COUNTIF(result,'C1'!$F$1),INDEX(num,SMALL(IF(result=$F$1,ROW(result)-ROW(Home!$C$3)+1),ROW(421:421))),"")</f>
        <v/>
      </c>
      <c r="D424" s="39" t="str">
        <f>IF(C424="","",VLOOKUP($C424,Home!$C$3:$K$1000,2,FALSE))</f>
        <v/>
      </c>
      <c r="E424" s="39" t="str">
        <f>IF(C424="","",VLOOKUP($C424,Home!$C$3:$K$1000,3,FALSE))</f>
        <v/>
      </c>
      <c r="F424" s="39" t="str">
        <f>IF(C424="","",VLOOKUP($C424,Home!$C$3:$K$1000,4,FALSE))</f>
        <v/>
      </c>
      <c r="G424" s="39" t="str">
        <f>IF(C424="","",VLOOKUP($C424,Home!$C$3:$K$1000,5,FALSE))</f>
        <v/>
      </c>
      <c r="H424" s="39" t="str">
        <f>IF(C424="","",VLOOKUP($C424,Home!$C$3:$K$1000,6,FALSE))</f>
        <v/>
      </c>
      <c r="I424" s="39" t="str">
        <f>IF(C424="","",VLOOKUP($C424,Home!$C$3:$K$1000,7,FALSE))</f>
        <v/>
      </c>
      <c r="J424" s="39" t="str">
        <f>IF(C424="","",VLOOKUP($C424,Home!$C$3:$K$1000,8,FALSE))</f>
        <v/>
      </c>
      <c r="K424" s="39" t="str">
        <f>IF(C424="","",VLOOKUP($C424,Home!$C$3:$K$1000,9,FALSE))</f>
        <v/>
      </c>
    </row>
    <row r="425" spans="1:11" s="38" customFormat="1" ht="15">
      <c r="A425" s="38" t="str">
        <f t="shared" si="6"/>
        <v/>
      </c>
      <c r="B425" s="38" t="str">
        <f>IF(C425="","",INDEX(Home!$B$3:$B$1000,MATCH('C1'!C425,num,0),1))</f>
        <v/>
      </c>
      <c r="C425" s="38" t="str">
        <f t="array" ref="C425">IF(ROWS(Home!$C$3:$C424)&lt;=COUNTIF(result,'C1'!$F$1),INDEX(num,SMALL(IF(result=$F$1,ROW(result)-ROW(Home!$C$3)+1),ROW(422:422))),"")</f>
        <v/>
      </c>
      <c r="D425" s="39" t="str">
        <f>IF(C425="","",VLOOKUP($C425,Home!$C$3:$K$1000,2,FALSE))</f>
        <v/>
      </c>
      <c r="E425" s="39" t="str">
        <f>IF(C425="","",VLOOKUP($C425,Home!$C$3:$K$1000,3,FALSE))</f>
        <v/>
      </c>
      <c r="F425" s="39" t="str">
        <f>IF(C425="","",VLOOKUP($C425,Home!$C$3:$K$1000,4,FALSE))</f>
        <v/>
      </c>
      <c r="G425" s="39" t="str">
        <f>IF(C425="","",VLOOKUP($C425,Home!$C$3:$K$1000,5,FALSE))</f>
        <v/>
      </c>
      <c r="H425" s="39" t="str">
        <f>IF(C425="","",VLOOKUP($C425,Home!$C$3:$K$1000,6,FALSE))</f>
        <v/>
      </c>
      <c r="I425" s="39" t="str">
        <f>IF(C425="","",VLOOKUP($C425,Home!$C$3:$K$1000,7,FALSE))</f>
        <v/>
      </c>
      <c r="J425" s="39" t="str">
        <f>IF(C425="","",VLOOKUP($C425,Home!$C$3:$K$1000,8,FALSE))</f>
        <v/>
      </c>
      <c r="K425" s="39" t="str">
        <f>IF(C425="","",VLOOKUP($C425,Home!$C$3:$K$1000,9,FALSE))</f>
        <v/>
      </c>
    </row>
    <row r="426" spans="1:11" s="38" customFormat="1" ht="15">
      <c r="A426" s="38" t="str">
        <f t="shared" si="6"/>
        <v/>
      </c>
      <c r="B426" s="38" t="str">
        <f>IF(C426="","",INDEX(Home!$B$3:$B$1000,MATCH('C1'!C426,num,0),1))</f>
        <v/>
      </c>
      <c r="C426" s="38" t="str">
        <f t="array" ref="C426">IF(ROWS(Home!$C$3:$C425)&lt;=COUNTIF(result,'C1'!$F$1),INDEX(num,SMALL(IF(result=$F$1,ROW(result)-ROW(Home!$C$3)+1),ROW(423:423))),"")</f>
        <v/>
      </c>
      <c r="D426" s="39" t="str">
        <f>IF(C426="","",VLOOKUP($C426,Home!$C$3:$K$1000,2,FALSE))</f>
        <v/>
      </c>
      <c r="E426" s="39" t="str">
        <f>IF(C426="","",VLOOKUP($C426,Home!$C$3:$K$1000,3,FALSE))</f>
        <v/>
      </c>
      <c r="F426" s="39" t="str">
        <f>IF(C426="","",VLOOKUP($C426,Home!$C$3:$K$1000,4,FALSE))</f>
        <v/>
      </c>
      <c r="G426" s="39" t="str">
        <f>IF(C426="","",VLOOKUP($C426,Home!$C$3:$K$1000,5,FALSE))</f>
        <v/>
      </c>
      <c r="H426" s="39" t="str">
        <f>IF(C426="","",VLOOKUP($C426,Home!$C$3:$K$1000,6,FALSE))</f>
        <v/>
      </c>
      <c r="I426" s="39" t="str">
        <f>IF(C426="","",VLOOKUP($C426,Home!$C$3:$K$1000,7,FALSE))</f>
        <v/>
      </c>
      <c r="J426" s="39" t="str">
        <f>IF(C426="","",VLOOKUP($C426,Home!$C$3:$K$1000,8,FALSE))</f>
        <v/>
      </c>
      <c r="K426" s="39" t="str">
        <f>IF(C426="","",VLOOKUP($C426,Home!$C$3:$K$1000,9,FALSE))</f>
        <v/>
      </c>
    </row>
    <row r="427" spans="1:11" s="38" customFormat="1" ht="15">
      <c r="A427" s="38" t="str">
        <f t="shared" si="6"/>
        <v/>
      </c>
      <c r="B427" s="38" t="str">
        <f>IF(C427="","",INDEX(Home!$B$3:$B$1000,MATCH('C1'!C427,num,0),1))</f>
        <v/>
      </c>
      <c r="C427" s="38" t="str">
        <f t="array" ref="C427">IF(ROWS(Home!$C$3:$C426)&lt;=COUNTIF(result,'C1'!$F$1),INDEX(num,SMALL(IF(result=$F$1,ROW(result)-ROW(Home!$C$3)+1),ROW(424:424))),"")</f>
        <v/>
      </c>
      <c r="D427" s="39" t="str">
        <f>IF(C427="","",VLOOKUP($C427,Home!$C$3:$K$1000,2,FALSE))</f>
        <v/>
      </c>
      <c r="E427" s="39" t="str">
        <f>IF(C427="","",VLOOKUP($C427,Home!$C$3:$K$1000,3,FALSE))</f>
        <v/>
      </c>
      <c r="F427" s="39" t="str">
        <f>IF(C427="","",VLOOKUP($C427,Home!$C$3:$K$1000,4,FALSE))</f>
        <v/>
      </c>
      <c r="G427" s="39" t="str">
        <f>IF(C427="","",VLOOKUP($C427,Home!$C$3:$K$1000,5,FALSE))</f>
        <v/>
      </c>
      <c r="H427" s="39" t="str">
        <f>IF(C427="","",VLOOKUP($C427,Home!$C$3:$K$1000,6,FALSE))</f>
        <v/>
      </c>
      <c r="I427" s="39" t="str">
        <f>IF(C427="","",VLOOKUP($C427,Home!$C$3:$K$1000,7,FALSE))</f>
        <v/>
      </c>
      <c r="J427" s="39" t="str">
        <f>IF(C427="","",VLOOKUP($C427,Home!$C$3:$K$1000,8,FALSE))</f>
        <v/>
      </c>
      <c r="K427" s="39" t="str">
        <f>IF(C427="","",VLOOKUP($C427,Home!$C$3:$K$1000,9,FALSE))</f>
        <v/>
      </c>
    </row>
    <row r="428" spans="1:11" s="38" customFormat="1" ht="15">
      <c r="A428" s="38" t="str">
        <f t="shared" si="6"/>
        <v/>
      </c>
      <c r="B428" s="38" t="str">
        <f>IF(C428="","",INDEX(Home!$B$3:$B$1000,MATCH('C1'!C428,num,0),1))</f>
        <v/>
      </c>
      <c r="C428" s="38" t="str">
        <f t="array" ref="C428">IF(ROWS(Home!$C$3:$C427)&lt;=COUNTIF(result,'C1'!$F$1),INDEX(num,SMALL(IF(result=$F$1,ROW(result)-ROW(Home!$C$3)+1),ROW(425:425))),"")</f>
        <v/>
      </c>
      <c r="D428" s="39" t="str">
        <f>IF(C428="","",VLOOKUP($C428,Home!$C$3:$K$1000,2,FALSE))</f>
        <v/>
      </c>
      <c r="E428" s="39" t="str">
        <f>IF(C428="","",VLOOKUP($C428,Home!$C$3:$K$1000,3,FALSE))</f>
        <v/>
      </c>
      <c r="F428" s="39" t="str">
        <f>IF(C428="","",VLOOKUP($C428,Home!$C$3:$K$1000,4,FALSE))</f>
        <v/>
      </c>
      <c r="G428" s="39" t="str">
        <f>IF(C428="","",VLOOKUP($C428,Home!$C$3:$K$1000,5,FALSE))</f>
        <v/>
      </c>
      <c r="H428" s="39" t="str">
        <f>IF(C428="","",VLOOKUP($C428,Home!$C$3:$K$1000,6,FALSE))</f>
        <v/>
      </c>
      <c r="I428" s="39" t="str">
        <f>IF(C428="","",VLOOKUP($C428,Home!$C$3:$K$1000,7,FALSE))</f>
        <v/>
      </c>
      <c r="J428" s="39" t="str">
        <f>IF(C428="","",VLOOKUP($C428,Home!$C$3:$K$1000,8,FALSE))</f>
        <v/>
      </c>
      <c r="K428" s="39" t="str">
        <f>IF(C428="","",VLOOKUP($C428,Home!$C$3:$K$1000,9,FALSE))</f>
        <v/>
      </c>
    </row>
    <row r="429" spans="1:11" s="38" customFormat="1" ht="15">
      <c r="A429" s="38" t="str">
        <f t="shared" si="6"/>
        <v/>
      </c>
      <c r="B429" s="38" t="str">
        <f>IF(C429="","",INDEX(Home!$B$3:$B$1000,MATCH('C1'!C429,num,0),1))</f>
        <v/>
      </c>
      <c r="C429" s="38" t="str">
        <f t="array" ref="C429">IF(ROWS(Home!$C$3:$C428)&lt;=COUNTIF(result,'C1'!$F$1),INDEX(num,SMALL(IF(result=$F$1,ROW(result)-ROW(Home!$C$3)+1),ROW(426:426))),"")</f>
        <v/>
      </c>
      <c r="D429" s="39" t="str">
        <f>IF(C429="","",VLOOKUP($C429,Home!$C$3:$K$1000,2,FALSE))</f>
        <v/>
      </c>
      <c r="E429" s="39" t="str">
        <f>IF(C429="","",VLOOKUP($C429,Home!$C$3:$K$1000,3,FALSE))</f>
        <v/>
      </c>
      <c r="F429" s="39" t="str">
        <f>IF(C429="","",VLOOKUP($C429,Home!$C$3:$K$1000,4,FALSE))</f>
        <v/>
      </c>
      <c r="G429" s="39" t="str">
        <f>IF(C429="","",VLOOKUP($C429,Home!$C$3:$K$1000,5,FALSE))</f>
        <v/>
      </c>
      <c r="H429" s="39" t="str">
        <f>IF(C429="","",VLOOKUP($C429,Home!$C$3:$K$1000,6,FALSE))</f>
        <v/>
      </c>
      <c r="I429" s="39" t="str">
        <f>IF(C429="","",VLOOKUP($C429,Home!$C$3:$K$1000,7,FALSE))</f>
        <v/>
      </c>
      <c r="J429" s="39" t="str">
        <f>IF(C429="","",VLOOKUP($C429,Home!$C$3:$K$1000,8,FALSE))</f>
        <v/>
      </c>
      <c r="K429" s="39" t="str">
        <f>IF(C429="","",VLOOKUP($C429,Home!$C$3:$K$1000,9,FALSE))</f>
        <v/>
      </c>
    </row>
    <row r="430" spans="1:11" s="38" customFormat="1" ht="15">
      <c r="A430" s="38" t="str">
        <f t="shared" si="6"/>
        <v/>
      </c>
      <c r="B430" s="38" t="str">
        <f>IF(C430="","",INDEX(Home!$B$3:$B$1000,MATCH('C1'!C430,num,0),1))</f>
        <v/>
      </c>
      <c r="C430" s="38" t="str">
        <f t="array" ref="C430">IF(ROWS(Home!$C$3:$C429)&lt;=COUNTIF(result,'C1'!$F$1),INDEX(num,SMALL(IF(result=$F$1,ROW(result)-ROW(Home!$C$3)+1),ROW(427:427))),"")</f>
        <v/>
      </c>
      <c r="D430" s="39" t="str">
        <f>IF(C430="","",VLOOKUP($C430,Home!$C$3:$K$1000,2,FALSE))</f>
        <v/>
      </c>
      <c r="E430" s="39" t="str">
        <f>IF(C430="","",VLOOKUP($C430,Home!$C$3:$K$1000,3,FALSE))</f>
        <v/>
      </c>
      <c r="F430" s="39" t="str">
        <f>IF(C430="","",VLOOKUP($C430,Home!$C$3:$K$1000,4,FALSE))</f>
        <v/>
      </c>
      <c r="G430" s="39" t="str">
        <f>IF(C430="","",VLOOKUP($C430,Home!$C$3:$K$1000,5,FALSE))</f>
        <v/>
      </c>
      <c r="H430" s="39" t="str">
        <f>IF(C430="","",VLOOKUP($C430,Home!$C$3:$K$1000,6,FALSE))</f>
        <v/>
      </c>
      <c r="I430" s="39" t="str">
        <f>IF(C430="","",VLOOKUP($C430,Home!$C$3:$K$1000,7,FALSE))</f>
        <v/>
      </c>
      <c r="J430" s="39" t="str">
        <f>IF(C430="","",VLOOKUP($C430,Home!$C$3:$K$1000,8,FALSE))</f>
        <v/>
      </c>
      <c r="K430" s="39" t="str">
        <f>IF(C430="","",VLOOKUP($C430,Home!$C$3:$K$1000,9,FALSE))</f>
        <v/>
      </c>
    </row>
    <row r="431" spans="1:11" s="38" customFormat="1" ht="15">
      <c r="A431" s="38" t="str">
        <f t="shared" si="6"/>
        <v/>
      </c>
      <c r="B431" s="38" t="str">
        <f>IF(C431="","",INDEX(Home!$B$3:$B$1000,MATCH('C1'!C431,num,0),1))</f>
        <v/>
      </c>
      <c r="C431" s="38" t="str">
        <f t="array" ref="C431">IF(ROWS(Home!$C$3:$C430)&lt;=COUNTIF(result,'C1'!$F$1),INDEX(num,SMALL(IF(result=$F$1,ROW(result)-ROW(Home!$C$3)+1),ROW(428:428))),"")</f>
        <v/>
      </c>
      <c r="D431" s="39" t="str">
        <f>IF(C431="","",VLOOKUP($C431,Home!$C$3:$K$1000,2,FALSE))</f>
        <v/>
      </c>
      <c r="E431" s="39" t="str">
        <f>IF(C431="","",VLOOKUP($C431,Home!$C$3:$K$1000,3,FALSE))</f>
        <v/>
      </c>
      <c r="F431" s="39" t="str">
        <f>IF(C431="","",VLOOKUP($C431,Home!$C$3:$K$1000,4,FALSE))</f>
        <v/>
      </c>
      <c r="G431" s="39" t="str">
        <f>IF(C431="","",VLOOKUP($C431,Home!$C$3:$K$1000,5,FALSE))</f>
        <v/>
      </c>
      <c r="H431" s="39" t="str">
        <f>IF(C431="","",VLOOKUP($C431,Home!$C$3:$K$1000,6,FALSE))</f>
        <v/>
      </c>
      <c r="I431" s="39" t="str">
        <f>IF(C431="","",VLOOKUP($C431,Home!$C$3:$K$1000,7,FALSE))</f>
        <v/>
      </c>
      <c r="J431" s="39" t="str">
        <f>IF(C431="","",VLOOKUP($C431,Home!$C$3:$K$1000,8,FALSE))</f>
        <v/>
      </c>
      <c r="K431" s="39" t="str">
        <f>IF(C431="","",VLOOKUP($C431,Home!$C$3:$K$1000,9,FALSE))</f>
        <v/>
      </c>
    </row>
    <row r="432" spans="1:11" s="38" customFormat="1" ht="15">
      <c r="A432" s="38" t="str">
        <f t="shared" si="6"/>
        <v/>
      </c>
      <c r="B432" s="38" t="str">
        <f>IF(C432="","",INDEX(Home!$B$3:$B$1000,MATCH('C1'!C432,num,0),1))</f>
        <v/>
      </c>
      <c r="C432" s="38" t="str">
        <f t="array" ref="C432">IF(ROWS(Home!$C$3:$C431)&lt;=COUNTIF(result,'C1'!$F$1),INDEX(num,SMALL(IF(result=$F$1,ROW(result)-ROW(Home!$C$3)+1),ROW(429:429))),"")</f>
        <v/>
      </c>
      <c r="D432" s="39" t="str">
        <f>IF(C432="","",VLOOKUP($C432,Home!$C$3:$K$1000,2,FALSE))</f>
        <v/>
      </c>
      <c r="E432" s="39" t="str">
        <f>IF(C432="","",VLOOKUP($C432,Home!$C$3:$K$1000,3,FALSE))</f>
        <v/>
      </c>
      <c r="F432" s="39" t="str">
        <f>IF(C432="","",VLOOKUP($C432,Home!$C$3:$K$1000,4,FALSE))</f>
        <v/>
      </c>
      <c r="G432" s="39" t="str">
        <f>IF(C432="","",VLOOKUP($C432,Home!$C$3:$K$1000,5,FALSE))</f>
        <v/>
      </c>
      <c r="H432" s="39" t="str">
        <f>IF(C432="","",VLOOKUP($C432,Home!$C$3:$K$1000,6,FALSE))</f>
        <v/>
      </c>
      <c r="I432" s="39" t="str">
        <f>IF(C432="","",VLOOKUP($C432,Home!$C$3:$K$1000,7,FALSE))</f>
        <v/>
      </c>
      <c r="J432" s="39" t="str">
        <f>IF(C432="","",VLOOKUP($C432,Home!$C$3:$K$1000,8,FALSE))</f>
        <v/>
      </c>
      <c r="K432" s="39" t="str">
        <f>IF(C432="","",VLOOKUP($C432,Home!$C$3:$K$1000,9,FALSE))</f>
        <v/>
      </c>
    </row>
    <row r="433" spans="1:11" s="38" customFormat="1" ht="15">
      <c r="A433" s="38" t="str">
        <f t="shared" si="6"/>
        <v/>
      </c>
      <c r="B433" s="38" t="str">
        <f>IF(C433="","",INDEX(Home!$B$3:$B$1000,MATCH('C1'!C433,num,0),1))</f>
        <v/>
      </c>
      <c r="C433" s="38" t="str">
        <f t="array" ref="C433">IF(ROWS(Home!$C$3:$C432)&lt;=COUNTIF(result,'C1'!$F$1),INDEX(num,SMALL(IF(result=$F$1,ROW(result)-ROW(Home!$C$3)+1),ROW(430:430))),"")</f>
        <v/>
      </c>
      <c r="D433" s="39" t="str">
        <f>IF(C433="","",VLOOKUP($C433,Home!$C$3:$K$1000,2,FALSE))</f>
        <v/>
      </c>
      <c r="E433" s="39" t="str">
        <f>IF(C433="","",VLOOKUP($C433,Home!$C$3:$K$1000,3,FALSE))</f>
        <v/>
      </c>
      <c r="F433" s="39" t="str">
        <f>IF(C433="","",VLOOKUP($C433,Home!$C$3:$K$1000,4,FALSE))</f>
        <v/>
      </c>
      <c r="G433" s="39" t="str">
        <f>IF(C433="","",VLOOKUP($C433,Home!$C$3:$K$1000,5,FALSE))</f>
        <v/>
      </c>
      <c r="H433" s="39" t="str">
        <f>IF(C433="","",VLOOKUP($C433,Home!$C$3:$K$1000,6,FALSE))</f>
        <v/>
      </c>
      <c r="I433" s="39" t="str">
        <f>IF(C433="","",VLOOKUP($C433,Home!$C$3:$K$1000,7,FALSE))</f>
        <v/>
      </c>
      <c r="J433" s="39" t="str">
        <f>IF(C433="","",VLOOKUP($C433,Home!$C$3:$K$1000,8,FALSE))</f>
        <v/>
      </c>
      <c r="K433" s="39" t="str">
        <f>IF(C433="","",VLOOKUP($C433,Home!$C$3:$K$1000,9,FALSE))</f>
        <v/>
      </c>
    </row>
    <row r="434" spans="1:11" s="38" customFormat="1" ht="15">
      <c r="A434" s="38" t="str">
        <f t="shared" si="6"/>
        <v/>
      </c>
      <c r="B434" s="38" t="str">
        <f>IF(C434="","",INDEX(Home!$B$3:$B$1000,MATCH('C1'!C434,num,0),1))</f>
        <v/>
      </c>
      <c r="C434" s="38" t="str">
        <f t="array" ref="C434">IF(ROWS(Home!$C$3:$C433)&lt;=COUNTIF(result,'C1'!$F$1),INDEX(num,SMALL(IF(result=$F$1,ROW(result)-ROW(Home!$C$3)+1),ROW(431:431))),"")</f>
        <v/>
      </c>
      <c r="D434" s="39" t="str">
        <f>IF(C434="","",VLOOKUP($C434,Home!$C$3:$K$1000,2,FALSE))</f>
        <v/>
      </c>
      <c r="E434" s="39" t="str">
        <f>IF(C434="","",VLOOKUP($C434,Home!$C$3:$K$1000,3,FALSE))</f>
        <v/>
      </c>
      <c r="F434" s="39" t="str">
        <f>IF(C434="","",VLOOKUP($C434,Home!$C$3:$K$1000,4,FALSE))</f>
        <v/>
      </c>
      <c r="G434" s="39" t="str">
        <f>IF(C434="","",VLOOKUP($C434,Home!$C$3:$K$1000,5,FALSE))</f>
        <v/>
      </c>
      <c r="H434" s="39" t="str">
        <f>IF(C434="","",VLOOKUP($C434,Home!$C$3:$K$1000,6,FALSE))</f>
        <v/>
      </c>
      <c r="I434" s="39" t="str">
        <f>IF(C434="","",VLOOKUP($C434,Home!$C$3:$K$1000,7,FALSE))</f>
        <v/>
      </c>
      <c r="J434" s="39" t="str">
        <f>IF(C434="","",VLOOKUP($C434,Home!$C$3:$K$1000,8,FALSE))</f>
        <v/>
      </c>
      <c r="K434" s="39" t="str">
        <f>IF(C434="","",VLOOKUP($C434,Home!$C$3:$K$1000,9,FALSE))</f>
        <v/>
      </c>
    </row>
    <row r="435" spans="1:11" s="38" customFormat="1" ht="15">
      <c r="A435" s="38" t="str">
        <f t="shared" si="6"/>
        <v/>
      </c>
      <c r="B435" s="38" t="str">
        <f>IF(C435="","",INDEX(Home!$B$3:$B$1000,MATCH('C1'!C435,num,0),1))</f>
        <v/>
      </c>
      <c r="C435" s="38" t="str">
        <f t="array" ref="C435">IF(ROWS(Home!$C$3:$C434)&lt;=COUNTIF(result,'C1'!$F$1),INDEX(num,SMALL(IF(result=$F$1,ROW(result)-ROW(Home!$C$3)+1),ROW(432:432))),"")</f>
        <v/>
      </c>
      <c r="D435" s="39" t="str">
        <f>IF(C435="","",VLOOKUP($C435,Home!$C$3:$K$1000,2,FALSE))</f>
        <v/>
      </c>
      <c r="E435" s="39" t="str">
        <f>IF(C435="","",VLOOKUP($C435,Home!$C$3:$K$1000,3,FALSE))</f>
        <v/>
      </c>
      <c r="F435" s="39" t="str">
        <f>IF(C435="","",VLOOKUP($C435,Home!$C$3:$K$1000,4,FALSE))</f>
        <v/>
      </c>
      <c r="G435" s="39" t="str">
        <f>IF(C435="","",VLOOKUP($C435,Home!$C$3:$K$1000,5,FALSE))</f>
        <v/>
      </c>
      <c r="H435" s="39" t="str">
        <f>IF(C435="","",VLOOKUP($C435,Home!$C$3:$K$1000,6,FALSE))</f>
        <v/>
      </c>
      <c r="I435" s="39" t="str">
        <f>IF(C435="","",VLOOKUP($C435,Home!$C$3:$K$1000,7,FALSE))</f>
        <v/>
      </c>
      <c r="J435" s="39" t="str">
        <f>IF(C435="","",VLOOKUP($C435,Home!$C$3:$K$1000,8,FALSE))</f>
        <v/>
      </c>
      <c r="K435" s="39" t="str">
        <f>IF(C435="","",VLOOKUP($C435,Home!$C$3:$K$1000,9,FALSE))</f>
        <v/>
      </c>
    </row>
    <row r="436" spans="1:11" s="38" customFormat="1" ht="15">
      <c r="A436" s="38" t="str">
        <f t="shared" si="6"/>
        <v/>
      </c>
      <c r="B436" s="38" t="str">
        <f>IF(C436="","",INDEX(Home!$B$3:$B$1000,MATCH('C1'!C436,num,0),1))</f>
        <v/>
      </c>
      <c r="C436" s="38" t="str">
        <f t="array" ref="C436">IF(ROWS(Home!$C$3:$C435)&lt;=COUNTIF(result,'C1'!$F$1),INDEX(num,SMALL(IF(result=$F$1,ROW(result)-ROW(Home!$C$3)+1),ROW(433:433))),"")</f>
        <v/>
      </c>
      <c r="D436" s="39" t="str">
        <f>IF(C436="","",VLOOKUP($C436,Home!$C$3:$K$1000,2,FALSE))</f>
        <v/>
      </c>
      <c r="E436" s="39" t="str">
        <f>IF(C436="","",VLOOKUP($C436,Home!$C$3:$K$1000,3,FALSE))</f>
        <v/>
      </c>
      <c r="F436" s="39" t="str">
        <f>IF(C436="","",VLOOKUP($C436,Home!$C$3:$K$1000,4,FALSE))</f>
        <v/>
      </c>
      <c r="G436" s="39" t="str">
        <f>IF(C436="","",VLOOKUP($C436,Home!$C$3:$K$1000,5,FALSE))</f>
        <v/>
      </c>
      <c r="H436" s="39" t="str">
        <f>IF(C436="","",VLOOKUP($C436,Home!$C$3:$K$1000,6,FALSE))</f>
        <v/>
      </c>
      <c r="I436" s="39" t="str">
        <f>IF(C436="","",VLOOKUP($C436,Home!$C$3:$K$1000,7,FALSE))</f>
        <v/>
      </c>
      <c r="J436" s="39" t="str">
        <f>IF(C436="","",VLOOKUP($C436,Home!$C$3:$K$1000,8,FALSE))</f>
        <v/>
      </c>
      <c r="K436" s="39" t="str">
        <f>IF(C436="","",VLOOKUP($C436,Home!$C$3:$K$1000,9,FALSE))</f>
        <v/>
      </c>
    </row>
    <row r="437" spans="1:11" s="38" customFormat="1" ht="15">
      <c r="A437" s="38" t="str">
        <f t="shared" si="6"/>
        <v/>
      </c>
      <c r="B437" s="38" t="str">
        <f>IF(C437="","",INDEX(Home!$B$3:$B$1000,MATCH('C1'!C437,num,0),1))</f>
        <v/>
      </c>
      <c r="C437" s="38" t="str">
        <f t="array" ref="C437">IF(ROWS(Home!$C$3:$C436)&lt;=COUNTIF(result,'C1'!$F$1),INDEX(num,SMALL(IF(result=$F$1,ROW(result)-ROW(Home!$C$3)+1),ROW(434:434))),"")</f>
        <v/>
      </c>
      <c r="D437" s="39" t="str">
        <f>IF(C437="","",VLOOKUP($C437,Home!$C$3:$K$1000,2,FALSE))</f>
        <v/>
      </c>
      <c r="E437" s="39" t="str">
        <f>IF(C437="","",VLOOKUP($C437,Home!$C$3:$K$1000,3,FALSE))</f>
        <v/>
      </c>
      <c r="F437" s="39" t="str">
        <f>IF(C437="","",VLOOKUP($C437,Home!$C$3:$K$1000,4,FALSE))</f>
        <v/>
      </c>
      <c r="G437" s="39" t="str">
        <f>IF(C437="","",VLOOKUP($C437,Home!$C$3:$K$1000,5,FALSE))</f>
        <v/>
      </c>
      <c r="H437" s="39" t="str">
        <f>IF(C437="","",VLOOKUP($C437,Home!$C$3:$K$1000,6,FALSE))</f>
        <v/>
      </c>
      <c r="I437" s="39" t="str">
        <f>IF(C437="","",VLOOKUP($C437,Home!$C$3:$K$1000,7,FALSE))</f>
        <v/>
      </c>
      <c r="J437" s="39" t="str">
        <f>IF(C437="","",VLOOKUP($C437,Home!$C$3:$K$1000,8,FALSE))</f>
        <v/>
      </c>
      <c r="K437" s="39" t="str">
        <f>IF(C437="","",VLOOKUP($C437,Home!$C$3:$K$1000,9,FALSE))</f>
        <v/>
      </c>
    </row>
    <row r="438" spans="1:11" s="38" customFormat="1" ht="15">
      <c r="A438" s="38" t="str">
        <f t="shared" si="6"/>
        <v/>
      </c>
      <c r="B438" s="38" t="str">
        <f>IF(C438="","",INDEX(Home!$B$3:$B$1000,MATCH('C1'!C438,num,0),1))</f>
        <v/>
      </c>
      <c r="C438" s="38" t="str">
        <f t="array" ref="C438">IF(ROWS(Home!$C$3:$C437)&lt;=COUNTIF(result,'C1'!$F$1),INDEX(num,SMALL(IF(result=$F$1,ROW(result)-ROW(Home!$C$3)+1),ROW(435:435))),"")</f>
        <v/>
      </c>
      <c r="D438" s="39" t="str">
        <f>IF(C438="","",VLOOKUP($C438,Home!$C$3:$K$1000,2,FALSE))</f>
        <v/>
      </c>
      <c r="E438" s="39" t="str">
        <f>IF(C438="","",VLOOKUP($C438,Home!$C$3:$K$1000,3,FALSE))</f>
        <v/>
      </c>
      <c r="F438" s="39" t="str">
        <f>IF(C438="","",VLOOKUP($C438,Home!$C$3:$K$1000,4,FALSE))</f>
        <v/>
      </c>
      <c r="G438" s="39" t="str">
        <f>IF(C438="","",VLOOKUP($C438,Home!$C$3:$K$1000,5,FALSE))</f>
        <v/>
      </c>
      <c r="H438" s="39" t="str">
        <f>IF(C438="","",VLOOKUP($C438,Home!$C$3:$K$1000,6,FALSE))</f>
        <v/>
      </c>
      <c r="I438" s="39" t="str">
        <f>IF(C438="","",VLOOKUP($C438,Home!$C$3:$K$1000,7,FALSE))</f>
        <v/>
      </c>
      <c r="J438" s="39" t="str">
        <f>IF(C438="","",VLOOKUP($C438,Home!$C$3:$K$1000,8,FALSE))</f>
        <v/>
      </c>
      <c r="K438" s="39" t="str">
        <f>IF(C438="","",VLOOKUP($C438,Home!$C$3:$K$1000,9,FALSE))</f>
        <v/>
      </c>
    </row>
    <row r="439" spans="1:11" s="38" customFormat="1" ht="15">
      <c r="A439" s="38" t="str">
        <f t="shared" si="6"/>
        <v/>
      </c>
      <c r="B439" s="38" t="str">
        <f>IF(C439="","",INDEX(Home!$B$3:$B$1000,MATCH('C1'!C439,num,0),1))</f>
        <v/>
      </c>
      <c r="C439" s="38" t="str">
        <f t="array" ref="C439">IF(ROWS(Home!$C$3:$C438)&lt;=COUNTIF(result,'C1'!$F$1),INDEX(num,SMALL(IF(result=$F$1,ROW(result)-ROW(Home!$C$3)+1),ROW(436:436))),"")</f>
        <v/>
      </c>
      <c r="D439" s="39" t="str">
        <f>IF(C439="","",VLOOKUP($C439,Home!$C$3:$K$1000,2,FALSE))</f>
        <v/>
      </c>
      <c r="E439" s="39" t="str">
        <f>IF(C439="","",VLOOKUP($C439,Home!$C$3:$K$1000,3,FALSE))</f>
        <v/>
      </c>
      <c r="F439" s="39" t="str">
        <f>IF(C439="","",VLOOKUP($C439,Home!$C$3:$K$1000,4,FALSE))</f>
        <v/>
      </c>
      <c r="G439" s="39" t="str">
        <f>IF(C439="","",VLOOKUP($C439,Home!$C$3:$K$1000,5,FALSE))</f>
        <v/>
      </c>
      <c r="H439" s="39" t="str">
        <f>IF(C439="","",VLOOKUP($C439,Home!$C$3:$K$1000,6,FALSE))</f>
        <v/>
      </c>
      <c r="I439" s="39" t="str">
        <f>IF(C439="","",VLOOKUP($C439,Home!$C$3:$K$1000,7,FALSE))</f>
        <v/>
      </c>
      <c r="J439" s="39" t="str">
        <f>IF(C439="","",VLOOKUP($C439,Home!$C$3:$K$1000,8,FALSE))</f>
        <v/>
      </c>
      <c r="K439" s="39" t="str">
        <f>IF(C439="","",VLOOKUP($C439,Home!$C$3:$K$1000,9,FALSE))</f>
        <v/>
      </c>
    </row>
    <row r="440" spans="1:11" s="38" customFormat="1" ht="15">
      <c r="A440" s="38" t="str">
        <f t="shared" si="6"/>
        <v/>
      </c>
      <c r="B440" s="38" t="str">
        <f>IF(C440="","",INDEX(Home!$B$3:$B$1000,MATCH('C1'!C440,num,0),1))</f>
        <v/>
      </c>
      <c r="C440" s="38" t="str">
        <f t="array" ref="C440">IF(ROWS(Home!$C$3:$C439)&lt;=COUNTIF(result,'C1'!$F$1),INDEX(num,SMALL(IF(result=$F$1,ROW(result)-ROW(Home!$C$3)+1),ROW(437:437))),"")</f>
        <v/>
      </c>
      <c r="D440" s="39" t="str">
        <f>IF(C440="","",VLOOKUP($C440,Home!$C$3:$K$1000,2,FALSE))</f>
        <v/>
      </c>
      <c r="E440" s="39" t="str">
        <f>IF(C440="","",VLOOKUP($C440,Home!$C$3:$K$1000,3,FALSE))</f>
        <v/>
      </c>
      <c r="F440" s="39" t="str">
        <f>IF(C440="","",VLOOKUP($C440,Home!$C$3:$K$1000,4,FALSE))</f>
        <v/>
      </c>
      <c r="G440" s="39" t="str">
        <f>IF(C440="","",VLOOKUP($C440,Home!$C$3:$K$1000,5,FALSE))</f>
        <v/>
      </c>
      <c r="H440" s="39" t="str">
        <f>IF(C440="","",VLOOKUP($C440,Home!$C$3:$K$1000,6,FALSE))</f>
        <v/>
      </c>
      <c r="I440" s="39" t="str">
        <f>IF(C440="","",VLOOKUP($C440,Home!$C$3:$K$1000,7,FALSE))</f>
        <v/>
      </c>
      <c r="J440" s="39" t="str">
        <f>IF(C440="","",VLOOKUP($C440,Home!$C$3:$K$1000,8,FALSE))</f>
        <v/>
      </c>
      <c r="K440" s="39" t="str">
        <f>IF(C440="","",VLOOKUP($C440,Home!$C$3:$K$1000,9,FALSE))</f>
        <v/>
      </c>
    </row>
    <row r="441" spans="1:11" s="38" customFormat="1" ht="15">
      <c r="A441" s="38" t="str">
        <f t="shared" si="6"/>
        <v/>
      </c>
      <c r="B441" s="38" t="str">
        <f>IF(C441="","",INDEX(Home!$B$3:$B$1000,MATCH('C1'!C441,num,0),1))</f>
        <v/>
      </c>
      <c r="C441" s="38" t="str">
        <f t="array" ref="C441">IF(ROWS(Home!$C$3:$C440)&lt;=COUNTIF(result,'C1'!$F$1),INDEX(num,SMALL(IF(result=$F$1,ROW(result)-ROW(Home!$C$3)+1),ROW(438:438))),"")</f>
        <v/>
      </c>
      <c r="D441" s="39" t="str">
        <f>IF(C441="","",VLOOKUP($C441,Home!$C$3:$K$1000,2,FALSE))</f>
        <v/>
      </c>
      <c r="E441" s="39" t="str">
        <f>IF(C441="","",VLOOKUP($C441,Home!$C$3:$K$1000,3,FALSE))</f>
        <v/>
      </c>
      <c r="F441" s="39" t="str">
        <f>IF(C441="","",VLOOKUP($C441,Home!$C$3:$K$1000,4,FALSE))</f>
        <v/>
      </c>
      <c r="G441" s="39" t="str">
        <f>IF(C441="","",VLOOKUP($C441,Home!$C$3:$K$1000,5,FALSE))</f>
        <v/>
      </c>
      <c r="H441" s="39" t="str">
        <f>IF(C441="","",VLOOKUP($C441,Home!$C$3:$K$1000,6,FALSE))</f>
        <v/>
      </c>
      <c r="I441" s="39" t="str">
        <f>IF(C441="","",VLOOKUP($C441,Home!$C$3:$K$1000,7,FALSE))</f>
        <v/>
      </c>
      <c r="J441" s="39" t="str">
        <f>IF(C441="","",VLOOKUP($C441,Home!$C$3:$K$1000,8,FALSE))</f>
        <v/>
      </c>
      <c r="K441" s="39" t="str">
        <f>IF(C441="","",VLOOKUP($C441,Home!$C$3:$K$1000,9,FALSE))</f>
        <v/>
      </c>
    </row>
    <row r="442" spans="1:11" s="38" customFormat="1" ht="15">
      <c r="A442" s="38" t="str">
        <f t="shared" si="6"/>
        <v/>
      </c>
      <c r="B442" s="38" t="str">
        <f>IF(C442="","",INDEX(Home!$B$3:$B$1000,MATCH('C1'!C442,num,0),1))</f>
        <v/>
      </c>
      <c r="C442" s="38" t="str">
        <f t="array" ref="C442">IF(ROWS(Home!$C$3:$C441)&lt;=COUNTIF(result,'C1'!$F$1),INDEX(num,SMALL(IF(result=$F$1,ROW(result)-ROW(Home!$C$3)+1),ROW(439:439))),"")</f>
        <v/>
      </c>
      <c r="D442" s="39" t="str">
        <f>IF(C442="","",VLOOKUP($C442,Home!$C$3:$K$1000,2,FALSE))</f>
        <v/>
      </c>
      <c r="E442" s="39" t="str">
        <f>IF(C442="","",VLOOKUP($C442,Home!$C$3:$K$1000,3,FALSE))</f>
        <v/>
      </c>
      <c r="F442" s="39" t="str">
        <f>IF(C442="","",VLOOKUP($C442,Home!$C$3:$K$1000,4,FALSE))</f>
        <v/>
      </c>
      <c r="G442" s="39" t="str">
        <f>IF(C442="","",VLOOKUP($C442,Home!$C$3:$K$1000,5,FALSE))</f>
        <v/>
      </c>
      <c r="H442" s="39" t="str">
        <f>IF(C442="","",VLOOKUP($C442,Home!$C$3:$K$1000,6,FALSE))</f>
        <v/>
      </c>
      <c r="I442" s="39" t="str">
        <f>IF(C442="","",VLOOKUP($C442,Home!$C$3:$K$1000,7,FALSE))</f>
        <v/>
      </c>
      <c r="J442" s="39" t="str">
        <f>IF(C442="","",VLOOKUP($C442,Home!$C$3:$K$1000,8,FALSE))</f>
        <v/>
      </c>
      <c r="K442" s="39" t="str">
        <f>IF(C442="","",VLOOKUP($C442,Home!$C$3:$K$1000,9,FALSE))</f>
        <v/>
      </c>
    </row>
    <row r="443" spans="1:11" s="38" customFormat="1" ht="15">
      <c r="A443" s="38" t="str">
        <f t="shared" si="6"/>
        <v/>
      </c>
      <c r="B443" s="38" t="str">
        <f>IF(C443="","",INDEX(Home!$B$3:$B$1000,MATCH('C1'!C443,num,0),1))</f>
        <v/>
      </c>
      <c r="C443" s="38" t="str">
        <f t="array" ref="C443">IF(ROWS(Home!$C$3:$C442)&lt;=COUNTIF(result,'C1'!$F$1),INDEX(num,SMALL(IF(result=$F$1,ROW(result)-ROW(Home!$C$3)+1),ROW(440:440))),"")</f>
        <v/>
      </c>
      <c r="D443" s="39" t="str">
        <f>IF(C443="","",VLOOKUP($C443,Home!$C$3:$K$1000,2,FALSE))</f>
        <v/>
      </c>
      <c r="E443" s="39" t="str">
        <f>IF(C443="","",VLOOKUP($C443,Home!$C$3:$K$1000,3,FALSE))</f>
        <v/>
      </c>
      <c r="F443" s="39" t="str">
        <f>IF(C443="","",VLOOKUP($C443,Home!$C$3:$K$1000,4,FALSE))</f>
        <v/>
      </c>
      <c r="G443" s="39" t="str">
        <f>IF(C443="","",VLOOKUP($C443,Home!$C$3:$K$1000,5,FALSE))</f>
        <v/>
      </c>
      <c r="H443" s="39" t="str">
        <f>IF(C443="","",VLOOKUP($C443,Home!$C$3:$K$1000,6,FALSE))</f>
        <v/>
      </c>
      <c r="I443" s="39" t="str">
        <f>IF(C443="","",VLOOKUP($C443,Home!$C$3:$K$1000,7,FALSE))</f>
        <v/>
      </c>
      <c r="J443" s="39" t="str">
        <f>IF(C443="","",VLOOKUP($C443,Home!$C$3:$K$1000,8,FALSE))</f>
        <v/>
      </c>
      <c r="K443" s="39" t="str">
        <f>IF(C443="","",VLOOKUP($C443,Home!$C$3:$K$1000,9,FALSE))</f>
        <v/>
      </c>
    </row>
    <row r="444" spans="1:11" s="38" customFormat="1" ht="15">
      <c r="A444" s="38" t="str">
        <f t="shared" si="6"/>
        <v/>
      </c>
      <c r="B444" s="38" t="str">
        <f>IF(C444="","",INDEX(Home!$B$3:$B$1000,MATCH('C1'!C444,num,0),1))</f>
        <v/>
      </c>
      <c r="C444" s="38" t="str">
        <f t="array" ref="C444">IF(ROWS(Home!$C$3:$C443)&lt;=COUNTIF(result,'C1'!$F$1),INDEX(num,SMALL(IF(result=$F$1,ROW(result)-ROW(Home!$C$3)+1),ROW(441:441))),"")</f>
        <v/>
      </c>
      <c r="D444" s="39" t="str">
        <f>IF(C444="","",VLOOKUP($C444,Home!$C$3:$K$1000,2,FALSE))</f>
        <v/>
      </c>
      <c r="E444" s="39" t="str">
        <f>IF(C444="","",VLOOKUP($C444,Home!$C$3:$K$1000,3,FALSE))</f>
        <v/>
      </c>
      <c r="F444" s="39" t="str">
        <f>IF(C444="","",VLOOKUP($C444,Home!$C$3:$K$1000,4,FALSE))</f>
        <v/>
      </c>
      <c r="G444" s="39" t="str">
        <f>IF(C444="","",VLOOKUP($C444,Home!$C$3:$K$1000,5,FALSE))</f>
        <v/>
      </c>
      <c r="H444" s="39" t="str">
        <f>IF(C444="","",VLOOKUP($C444,Home!$C$3:$K$1000,6,FALSE))</f>
        <v/>
      </c>
      <c r="I444" s="39" t="str">
        <f>IF(C444="","",VLOOKUP($C444,Home!$C$3:$K$1000,7,FALSE))</f>
        <v/>
      </c>
      <c r="J444" s="39" t="str">
        <f>IF(C444="","",VLOOKUP($C444,Home!$C$3:$K$1000,8,FALSE))</f>
        <v/>
      </c>
      <c r="K444" s="39" t="str">
        <f>IF(C444="","",VLOOKUP($C444,Home!$C$3:$K$1000,9,FALSE))</f>
        <v/>
      </c>
    </row>
    <row r="445" spans="1:11" s="38" customFormat="1" ht="15">
      <c r="A445" s="38" t="str">
        <f t="shared" si="6"/>
        <v/>
      </c>
      <c r="B445" s="38" t="str">
        <f>IF(C445="","",INDEX(Home!$B$3:$B$1000,MATCH('C1'!C445,num,0),1))</f>
        <v/>
      </c>
      <c r="C445" s="38" t="str">
        <f t="array" ref="C445">IF(ROWS(Home!$C$3:$C444)&lt;=COUNTIF(result,'C1'!$F$1),INDEX(num,SMALL(IF(result=$F$1,ROW(result)-ROW(Home!$C$3)+1),ROW(442:442))),"")</f>
        <v/>
      </c>
      <c r="D445" s="39" t="str">
        <f>IF(C445="","",VLOOKUP($C445,Home!$C$3:$K$1000,2,FALSE))</f>
        <v/>
      </c>
      <c r="E445" s="39" t="str">
        <f>IF(C445="","",VLOOKUP($C445,Home!$C$3:$K$1000,3,FALSE))</f>
        <v/>
      </c>
      <c r="F445" s="39" t="str">
        <f>IF(C445="","",VLOOKUP($C445,Home!$C$3:$K$1000,4,FALSE))</f>
        <v/>
      </c>
      <c r="G445" s="39" t="str">
        <f>IF(C445="","",VLOOKUP($C445,Home!$C$3:$K$1000,5,FALSE))</f>
        <v/>
      </c>
      <c r="H445" s="39" t="str">
        <f>IF(C445="","",VLOOKUP($C445,Home!$C$3:$K$1000,6,FALSE))</f>
        <v/>
      </c>
      <c r="I445" s="39" t="str">
        <f>IF(C445="","",VLOOKUP($C445,Home!$C$3:$K$1000,7,FALSE))</f>
        <v/>
      </c>
      <c r="J445" s="39" t="str">
        <f>IF(C445="","",VLOOKUP($C445,Home!$C$3:$K$1000,8,FALSE))</f>
        <v/>
      </c>
      <c r="K445" s="39" t="str">
        <f>IF(C445="","",VLOOKUP($C445,Home!$C$3:$K$1000,9,FALSE))</f>
        <v/>
      </c>
    </row>
    <row r="446" spans="1:11" s="38" customFormat="1" ht="15">
      <c r="A446" s="38" t="str">
        <f t="shared" si="6"/>
        <v/>
      </c>
      <c r="B446" s="38" t="str">
        <f>IF(C446="","",INDEX(Home!$B$3:$B$1000,MATCH('C1'!C446,num,0),1))</f>
        <v/>
      </c>
      <c r="C446" s="38" t="str">
        <f t="array" ref="C446">IF(ROWS(Home!$C$3:$C445)&lt;=COUNTIF(result,'C1'!$F$1),INDEX(num,SMALL(IF(result=$F$1,ROW(result)-ROW(Home!$C$3)+1),ROW(443:443))),"")</f>
        <v/>
      </c>
      <c r="D446" s="39" t="str">
        <f>IF(C446="","",VLOOKUP($C446,Home!$C$3:$K$1000,2,FALSE))</f>
        <v/>
      </c>
      <c r="E446" s="39" t="str">
        <f>IF(C446="","",VLOOKUP($C446,Home!$C$3:$K$1000,3,FALSE))</f>
        <v/>
      </c>
      <c r="F446" s="39" t="str">
        <f>IF(C446="","",VLOOKUP($C446,Home!$C$3:$K$1000,4,FALSE))</f>
        <v/>
      </c>
      <c r="G446" s="39" t="str">
        <f>IF(C446="","",VLOOKUP($C446,Home!$C$3:$K$1000,5,FALSE))</f>
        <v/>
      </c>
      <c r="H446" s="39" t="str">
        <f>IF(C446="","",VLOOKUP($C446,Home!$C$3:$K$1000,6,FALSE))</f>
        <v/>
      </c>
      <c r="I446" s="39" t="str">
        <f>IF(C446="","",VLOOKUP($C446,Home!$C$3:$K$1000,7,FALSE))</f>
        <v/>
      </c>
      <c r="J446" s="39" t="str">
        <f>IF(C446="","",VLOOKUP($C446,Home!$C$3:$K$1000,8,FALSE))</f>
        <v/>
      </c>
      <c r="K446" s="39" t="str">
        <f>IF(C446="","",VLOOKUP($C446,Home!$C$3:$K$1000,9,FALSE))</f>
        <v/>
      </c>
    </row>
    <row r="447" spans="1:11" s="38" customFormat="1" ht="15">
      <c r="A447" s="38" t="str">
        <f t="shared" si="6"/>
        <v/>
      </c>
      <c r="B447" s="38" t="str">
        <f>IF(C447="","",INDEX(Home!$B$3:$B$1000,MATCH('C1'!C447,num,0),1))</f>
        <v/>
      </c>
      <c r="C447" s="38" t="str">
        <f t="array" ref="C447">IF(ROWS(Home!$C$3:$C446)&lt;=COUNTIF(result,'C1'!$F$1),INDEX(num,SMALL(IF(result=$F$1,ROW(result)-ROW(Home!$C$3)+1),ROW(444:444))),"")</f>
        <v/>
      </c>
      <c r="D447" s="39" t="str">
        <f>IF(C447="","",VLOOKUP($C447,Home!$C$3:$K$1000,2,FALSE))</f>
        <v/>
      </c>
      <c r="E447" s="39" t="str">
        <f>IF(C447="","",VLOOKUP($C447,Home!$C$3:$K$1000,3,FALSE))</f>
        <v/>
      </c>
      <c r="F447" s="39" t="str">
        <f>IF(C447="","",VLOOKUP($C447,Home!$C$3:$K$1000,4,FALSE))</f>
        <v/>
      </c>
      <c r="G447" s="39" t="str">
        <f>IF(C447="","",VLOOKUP($C447,Home!$C$3:$K$1000,5,FALSE))</f>
        <v/>
      </c>
      <c r="H447" s="39" t="str">
        <f>IF(C447="","",VLOOKUP($C447,Home!$C$3:$K$1000,6,FALSE))</f>
        <v/>
      </c>
      <c r="I447" s="39" t="str">
        <f>IF(C447="","",VLOOKUP($C447,Home!$C$3:$K$1000,7,FALSE))</f>
        <v/>
      </c>
      <c r="J447" s="39" t="str">
        <f>IF(C447="","",VLOOKUP($C447,Home!$C$3:$K$1000,8,FALSE))</f>
        <v/>
      </c>
      <c r="K447" s="39" t="str">
        <f>IF(C447="","",VLOOKUP($C447,Home!$C$3:$K$1000,9,FALSE))</f>
        <v/>
      </c>
    </row>
    <row r="448" spans="1:11" s="38" customFormat="1" ht="15">
      <c r="A448" s="38" t="str">
        <f t="shared" si="6"/>
        <v/>
      </c>
      <c r="B448" s="38" t="str">
        <f>IF(C448="","",INDEX(Home!$B$3:$B$1000,MATCH('C1'!C448,num,0),1))</f>
        <v/>
      </c>
      <c r="C448" s="38" t="str">
        <f t="array" ref="C448">IF(ROWS(Home!$C$3:$C447)&lt;=COUNTIF(result,'C1'!$F$1),INDEX(num,SMALL(IF(result=$F$1,ROW(result)-ROW(Home!$C$3)+1),ROW(445:445))),"")</f>
        <v/>
      </c>
      <c r="D448" s="39" t="str">
        <f>IF(C448="","",VLOOKUP($C448,Home!$C$3:$K$1000,2,FALSE))</f>
        <v/>
      </c>
      <c r="E448" s="39" t="str">
        <f>IF(C448="","",VLOOKUP($C448,Home!$C$3:$K$1000,3,FALSE))</f>
        <v/>
      </c>
      <c r="F448" s="39" t="str">
        <f>IF(C448="","",VLOOKUP($C448,Home!$C$3:$K$1000,4,FALSE))</f>
        <v/>
      </c>
      <c r="G448" s="39" t="str">
        <f>IF(C448="","",VLOOKUP($C448,Home!$C$3:$K$1000,5,FALSE))</f>
        <v/>
      </c>
      <c r="H448" s="39" t="str">
        <f>IF(C448="","",VLOOKUP($C448,Home!$C$3:$K$1000,6,FALSE))</f>
        <v/>
      </c>
      <c r="I448" s="39" t="str">
        <f>IF(C448="","",VLOOKUP($C448,Home!$C$3:$K$1000,7,FALSE))</f>
        <v/>
      </c>
      <c r="J448" s="39" t="str">
        <f>IF(C448="","",VLOOKUP($C448,Home!$C$3:$K$1000,8,FALSE))</f>
        <v/>
      </c>
      <c r="K448" s="39" t="str">
        <f>IF(C448="","",VLOOKUP($C448,Home!$C$3:$K$1000,9,FALSE))</f>
        <v/>
      </c>
    </row>
    <row r="449" spans="1:11" s="38" customFormat="1" ht="15">
      <c r="A449" s="38" t="str">
        <f t="shared" si="6"/>
        <v/>
      </c>
      <c r="B449" s="38" t="str">
        <f>IF(C449="","",INDEX(Home!$B$3:$B$1000,MATCH('C1'!C449,num,0),1))</f>
        <v/>
      </c>
      <c r="C449" s="38" t="str">
        <f t="array" ref="C449">IF(ROWS(Home!$C$3:$C448)&lt;=COUNTIF(result,'C1'!$F$1),INDEX(num,SMALL(IF(result=$F$1,ROW(result)-ROW(Home!$C$3)+1),ROW(446:446))),"")</f>
        <v/>
      </c>
      <c r="D449" s="39" t="str">
        <f>IF(C449="","",VLOOKUP($C449,Home!$C$3:$K$1000,2,FALSE))</f>
        <v/>
      </c>
      <c r="E449" s="39" t="str">
        <f>IF(C449="","",VLOOKUP($C449,Home!$C$3:$K$1000,3,FALSE))</f>
        <v/>
      </c>
      <c r="F449" s="39" t="str">
        <f>IF(C449="","",VLOOKUP($C449,Home!$C$3:$K$1000,4,FALSE))</f>
        <v/>
      </c>
      <c r="G449" s="39" t="str">
        <f>IF(C449="","",VLOOKUP($C449,Home!$C$3:$K$1000,5,FALSE))</f>
        <v/>
      </c>
      <c r="H449" s="39" t="str">
        <f>IF(C449="","",VLOOKUP($C449,Home!$C$3:$K$1000,6,FALSE))</f>
        <v/>
      </c>
      <c r="I449" s="39" t="str">
        <f>IF(C449="","",VLOOKUP($C449,Home!$C$3:$K$1000,7,FALSE))</f>
        <v/>
      </c>
      <c r="J449" s="39" t="str">
        <f>IF(C449="","",VLOOKUP($C449,Home!$C$3:$K$1000,8,FALSE))</f>
        <v/>
      </c>
      <c r="K449" s="39" t="str">
        <f>IF(C449="","",VLOOKUP($C449,Home!$C$3:$K$1000,9,FALSE))</f>
        <v/>
      </c>
    </row>
    <row r="450" spans="1:11" s="38" customFormat="1" ht="15">
      <c r="A450" s="38" t="str">
        <f t="shared" si="6"/>
        <v/>
      </c>
      <c r="B450" s="38" t="str">
        <f>IF(C450="","",INDEX(Home!$B$3:$B$1000,MATCH('C1'!C450,num,0),1))</f>
        <v/>
      </c>
      <c r="C450" s="38" t="str">
        <f t="array" ref="C450">IF(ROWS(Home!$C$3:$C449)&lt;=COUNTIF(result,'C1'!$F$1),INDEX(num,SMALL(IF(result=$F$1,ROW(result)-ROW(Home!$C$3)+1),ROW(447:447))),"")</f>
        <v/>
      </c>
      <c r="D450" s="39" t="str">
        <f>IF(C450="","",VLOOKUP($C450,Home!$C$3:$K$1000,2,FALSE))</f>
        <v/>
      </c>
      <c r="E450" s="39" t="str">
        <f>IF(C450="","",VLOOKUP($C450,Home!$C$3:$K$1000,3,FALSE))</f>
        <v/>
      </c>
      <c r="F450" s="39" t="str">
        <f>IF(C450="","",VLOOKUP($C450,Home!$C$3:$K$1000,4,FALSE))</f>
        <v/>
      </c>
      <c r="G450" s="39" t="str">
        <f>IF(C450="","",VLOOKUP($C450,Home!$C$3:$K$1000,5,FALSE))</f>
        <v/>
      </c>
      <c r="H450" s="39" t="str">
        <f>IF(C450="","",VLOOKUP($C450,Home!$C$3:$K$1000,6,FALSE))</f>
        <v/>
      </c>
      <c r="I450" s="39" t="str">
        <f>IF(C450="","",VLOOKUP($C450,Home!$C$3:$K$1000,7,FALSE))</f>
        <v/>
      </c>
      <c r="J450" s="39" t="str">
        <f>IF(C450="","",VLOOKUP($C450,Home!$C$3:$K$1000,8,FALSE))</f>
        <v/>
      </c>
      <c r="K450" s="39" t="str">
        <f>IF(C450="","",VLOOKUP($C450,Home!$C$3:$K$1000,9,FALSE))</f>
        <v/>
      </c>
    </row>
    <row r="451" spans="1:11" s="38" customFormat="1" ht="15">
      <c r="A451" s="38" t="str">
        <f t="shared" si="6"/>
        <v/>
      </c>
      <c r="B451" s="38" t="str">
        <f>IF(C451="","",INDEX(Home!$B$3:$B$1000,MATCH('C1'!C451,num,0),1))</f>
        <v/>
      </c>
      <c r="C451" s="38" t="str">
        <f t="array" ref="C451">IF(ROWS(Home!$C$3:$C450)&lt;=COUNTIF(result,'C1'!$F$1),INDEX(num,SMALL(IF(result=$F$1,ROW(result)-ROW(Home!$C$3)+1),ROW(448:448))),"")</f>
        <v/>
      </c>
      <c r="D451" s="39" t="str">
        <f>IF(C451="","",VLOOKUP($C451,Home!$C$3:$K$1000,2,FALSE))</f>
        <v/>
      </c>
      <c r="E451" s="39" t="str">
        <f>IF(C451="","",VLOOKUP($C451,Home!$C$3:$K$1000,3,FALSE))</f>
        <v/>
      </c>
      <c r="F451" s="39" t="str">
        <f>IF(C451="","",VLOOKUP($C451,Home!$C$3:$K$1000,4,FALSE))</f>
        <v/>
      </c>
      <c r="G451" s="39" t="str">
        <f>IF(C451="","",VLOOKUP($C451,Home!$C$3:$K$1000,5,FALSE))</f>
        <v/>
      </c>
      <c r="H451" s="39" t="str">
        <f>IF(C451="","",VLOOKUP($C451,Home!$C$3:$K$1000,6,FALSE))</f>
        <v/>
      </c>
      <c r="I451" s="39" t="str">
        <f>IF(C451="","",VLOOKUP($C451,Home!$C$3:$K$1000,7,FALSE))</f>
        <v/>
      </c>
      <c r="J451" s="39" t="str">
        <f>IF(C451="","",VLOOKUP($C451,Home!$C$3:$K$1000,8,FALSE))</f>
        <v/>
      </c>
      <c r="K451" s="39" t="str">
        <f>IF(C451="","",VLOOKUP($C451,Home!$C$3:$K$1000,9,FALSE))</f>
        <v/>
      </c>
    </row>
    <row r="452" spans="1:11" s="38" customFormat="1" ht="15">
      <c r="A452" s="38" t="str">
        <f t="shared" si="6"/>
        <v/>
      </c>
      <c r="B452" s="38" t="str">
        <f>IF(C452="","",INDEX(Home!$B$3:$B$1000,MATCH('C1'!C452,num,0),1))</f>
        <v/>
      </c>
      <c r="C452" s="38" t="str">
        <f t="array" ref="C452">IF(ROWS(Home!$C$3:$C451)&lt;=COUNTIF(result,'C1'!$F$1),INDEX(num,SMALL(IF(result=$F$1,ROW(result)-ROW(Home!$C$3)+1),ROW(449:449))),"")</f>
        <v/>
      </c>
      <c r="D452" s="39" t="str">
        <f>IF(C452="","",VLOOKUP($C452,Home!$C$3:$K$1000,2,FALSE))</f>
        <v/>
      </c>
      <c r="E452" s="39" t="str">
        <f>IF(C452="","",VLOOKUP($C452,Home!$C$3:$K$1000,3,FALSE))</f>
        <v/>
      </c>
      <c r="F452" s="39" t="str">
        <f>IF(C452="","",VLOOKUP($C452,Home!$C$3:$K$1000,4,FALSE))</f>
        <v/>
      </c>
      <c r="G452" s="39" t="str">
        <f>IF(C452="","",VLOOKUP($C452,Home!$C$3:$K$1000,5,FALSE))</f>
        <v/>
      </c>
      <c r="H452" s="39" t="str">
        <f>IF(C452="","",VLOOKUP($C452,Home!$C$3:$K$1000,6,FALSE))</f>
        <v/>
      </c>
      <c r="I452" s="39" t="str">
        <f>IF(C452="","",VLOOKUP($C452,Home!$C$3:$K$1000,7,FALSE))</f>
        <v/>
      </c>
      <c r="J452" s="39" t="str">
        <f>IF(C452="","",VLOOKUP($C452,Home!$C$3:$K$1000,8,FALSE))</f>
        <v/>
      </c>
      <c r="K452" s="39" t="str">
        <f>IF(C452="","",VLOOKUP($C452,Home!$C$3:$K$1000,9,FALSE))</f>
        <v/>
      </c>
    </row>
    <row r="453" spans="1:11" s="38" customFormat="1" ht="15">
      <c r="A453" s="38" t="str">
        <f t="shared" si="6"/>
        <v/>
      </c>
      <c r="B453" s="38" t="str">
        <f>IF(C453="","",INDEX(Home!$B$3:$B$1000,MATCH('C1'!C453,num,0),1))</f>
        <v/>
      </c>
      <c r="C453" s="38" t="str">
        <f t="array" ref="C453">IF(ROWS(Home!$C$3:$C452)&lt;=COUNTIF(result,'C1'!$F$1),INDEX(num,SMALL(IF(result=$F$1,ROW(result)-ROW(Home!$C$3)+1),ROW(450:450))),"")</f>
        <v/>
      </c>
      <c r="D453" s="39" t="str">
        <f>IF(C453="","",VLOOKUP($C453,Home!$C$3:$K$1000,2,FALSE))</f>
        <v/>
      </c>
      <c r="E453" s="39" t="str">
        <f>IF(C453="","",VLOOKUP($C453,Home!$C$3:$K$1000,3,FALSE))</f>
        <v/>
      </c>
      <c r="F453" s="39" t="str">
        <f>IF(C453="","",VLOOKUP($C453,Home!$C$3:$K$1000,4,FALSE))</f>
        <v/>
      </c>
      <c r="G453" s="39" t="str">
        <f>IF(C453="","",VLOOKUP($C453,Home!$C$3:$K$1000,5,FALSE))</f>
        <v/>
      </c>
      <c r="H453" s="39" t="str">
        <f>IF(C453="","",VLOOKUP($C453,Home!$C$3:$K$1000,6,FALSE))</f>
        <v/>
      </c>
      <c r="I453" s="39" t="str">
        <f>IF(C453="","",VLOOKUP($C453,Home!$C$3:$K$1000,7,FALSE))</f>
        <v/>
      </c>
      <c r="J453" s="39" t="str">
        <f>IF(C453="","",VLOOKUP($C453,Home!$C$3:$K$1000,8,FALSE))</f>
        <v/>
      </c>
      <c r="K453" s="39" t="str">
        <f>IF(C453="","",VLOOKUP($C453,Home!$C$3:$K$1000,9,FALSE))</f>
        <v/>
      </c>
    </row>
    <row r="454" spans="1:11" s="38" customFormat="1" ht="15">
      <c r="A454" s="38" t="str">
        <f t="shared" ref="A454:A517" si="7">IF(C454="","",A453+1)</f>
        <v/>
      </c>
      <c r="B454" s="38" t="str">
        <f>IF(C454="","",INDEX(Home!$B$3:$B$1000,MATCH('C1'!C454,num,0),1))</f>
        <v/>
      </c>
      <c r="C454" s="38" t="str">
        <f t="array" ref="C454">IF(ROWS(Home!$C$3:$C453)&lt;=COUNTIF(result,'C1'!$F$1),INDEX(num,SMALL(IF(result=$F$1,ROW(result)-ROW(Home!$C$3)+1),ROW(451:451))),"")</f>
        <v/>
      </c>
      <c r="D454" s="39" t="str">
        <f>IF(C454="","",VLOOKUP($C454,Home!$C$3:$K$1000,2,FALSE))</f>
        <v/>
      </c>
      <c r="E454" s="39" t="str">
        <f>IF(C454="","",VLOOKUP($C454,Home!$C$3:$K$1000,3,FALSE))</f>
        <v/>
      </c>
      <c r="F454" s="39" t="str">
        <f>IF(C454="","",VLOOKUP($C454,Home!$C$3:$K$1000,4,FALSE))</f>
        <v/>
      </c>
      <c r="G454" s="39" t="str">
        <f>IF(C454="","",VLOOKUP($C454,Home!$C$3:$K$1000,5,FALSE))</f>
        <v/>
      </c>
      <c r="H454" s="39" t="str">
        <f>IF(C454="","",VLOOKUP($C454,Home!$C$3:$K$1000,6,FALSE))</f>
        <v/>
      </c>
      <c r="I454" s="39" t="str">
        <f>IF(C454="","",VLOOKUP($C454,Home!$C$3:$K$1000,7,FALSE))</f>
        <v/>
      </c>
      <c r="J454" s="39" t="str">
        <f>IF(C454="","",VLOOKUP($C454,Home!$C$3:$K$1000,8,FALSE))</f>
        <v/>
      </c>
      <c r="K454" s="39" t="str">
        <f>IF(C454="","",VLOOKUP($C454,Home!$C$3:$K$1000,9,FALSE))</f>
        <v/>
      </c>
    </row>
    <row r="455" spans="1:11" s="38" customFormat="1" ht="15">
      <c r="A455" s="38" t="str">
        <f t="shared" si="7"/>
        <v/>
      </c>
      <c r="B455" s="38" t="str">
        <f>IF(C455="","",INDEX(Home!$B$3:$B$1000,MATCH('C1'!C455,num,0),1))</f>
        <v/>
      </c>
      <c r="C455" s="38" t="str">
        <f t="array" ref="C455">IF(ROWS(Home!$C$3:$C454)&lt;=COUNTIF(result,'C1'!$F$1),INDEX(num,SMALL(IF(result=$F$1,ROW(result)-ROW(Home!$C$3)+1),ROW(452:452))),"")</f>
        <v/>
      </c>
      <c r="D455" s="39" t="str">
        <f>IF(C455="","",VLOOKUP($C455,Home!$C$3:$K$1000,2,FALSE))</f>
        <v/>
      </c>
      <c r="E455" s="39" t="str">
        <f>IF(C455="","",VLOOKUP($C455,Home!$C$3:$K$1000,3,FALSE))</f>
        <v/>
      </c>
      <c r="F455" s="39" t="str">
        <f>IF(C455="","",VLOOKUP($C455,Home!$C$3:$K$1000,4,FALSE))</f>
        <v/>
      </c>
      <c r="G455" s="39" t="str">
        <f>IF(C455="","",VLOOKUP($C455,Home!$C$3:$K$1000,5,FALSE))</f>
        <v/>
      </c>
      <c r="H455" s="39" t="str">
        <f>IF(C455="","",VLOOKUP($C455,Home!$C$3:$K$1000,6,FALSE))</f>
        <v/>
      </c>
      <c r="I455" s="39" t="str">
        <f>IF(C455="","",VLOOKUP($C455,Home!$C$3:$K$1000,7,FALSE))</f>
        <v/>
      </c>
      <c r="J455" s="39" t="str">
        <f>IF(C455="","",VLOOKUP($C455,Home!$C$3:$K$1000,8,FALSE))</f>
        <v/>
      </c>
      <c r="K455" s="39" t="str">
        <f>IF(C455="","",VLOOKUP($C455,Home!$C$3:$K$1000,9,FALSE))</f>
        <v/>
      </c>
    </row>
    <row r="456" spans="1:11" s="38" customFormat="1" ht="15">
      <c r="A456" s="38" t="str">
        <f t="shared" si="7"/>
        <v/>
      </c>
      <c r="B456" s="38" t="str">
        <f>IF(C456="","",INDEX(Home!$B$3:$B$1000,MATCH('C1'!C456,num,0),1))</f>
        <v/>
      </c>
      <c r="C456" s="38" t="str">
        <f t="array" ref="C456">IF(ROWS(Home!$C$3:$C455)&lt;=COUNTIF(result,'C1'!$F$1),INDEX(num,SMALL(IF(result=$F$1,ROW(result)-ROW(Home!$C$3)+1),ROW(453:453))),"")</f>
        <v/>
      </c>
      <c r="D456" s="39" t="str">
        <f>IF(C456="","",VLOOKUP($C456,Home!$C$3:$K$1000,2,FALSE))</f>
        <v/>
      </c>
      <c r="E456" s="39" t="str">
        <f>IF(C456="","",VLOOKUP($C456,Home!$C$3:$K$1000,3,FALSE))</f>
        <v/>
      </c>
      <c r="F456" s="39" t="str">
        <f>IF(C456="","",VLOOKUP($C456,Home!$C$3:$K$1000,4,FALSE))</f>
        <v/>
      </c>
      <c r="G456" s="39" t="str">
        <f>IF(C456="","",VLOOKUP($C456,Home!$C$3:$K$1000,5,FALSE))</f>
        <v/>
      </c>
      <c r="H456" s="39" t="str">
        <f>IF(C456="","",VLOOKUP($C456,Home!$C$3:$K$1000,6,FALSE))</f>
        <v/>
      </c>
      <c r="I456" s="39" t="str">
        <f>IF(C456="","",VLOOKUP($C456,Home!$C$3:$K$1000,7,FALSE))</f>
        <v/>
      </c>
      <c r="J456" s="39" t="str">
        <f>IF(C456="","",VLOOKUP($C456,Home!$C$3:$K$1000,8,FALSE))</f>
        <v/>
      </c>
      <c r="K456" s="39" t="str">
        <f>IF(C456="","",VLOOKUP($C456,Home!$C$3:$K$1000,9,FALSE))</f>
        <v/>
      </c>
    </row>
    <row r="457" spans="1:11" s="38" customFormat="1" ht="15">
      <c r="A457" s="38" t="str">
        <f t="shared" si="7"/>
        <v/>
      </c>
      <c r="B457" s="38" t="str">
        <f>IF(C457="","",INDEX(Home!$B$3:$B$1000,MATCH('C1'!C457,num,0),1))</f>
        <v/>
      </c>
      <c r="C457" s="38" t="str">
        <f t="array" ref="C457">IF(ROWS(Home!$C$3:$C456)&lt;=COUNTIF(result,'C1'!$F$1),INDEX(num,SMALL(IF(result=$F$1,ROW(result)-ROW(Home!$C$3)+1),ROW(454:454))),"")</f>
        <v/>
      </c>
      <c r="D457" s="39" t="str">
        <f>IF(C457="","",VLOOKUP($C457,Home!$C$3:$K$1000,2,FALSE))</f>
        <v/>
      </c>
      <c r="E457" s="39" t="str">
        <f>IF(C457="","",VLOOKUP($C457,Home!$C$3:$K$1000,3,FALSE))</f>
        <v/>
      </c>
      <c r="F457" s="39" t="str">
        <f>IF(C457="","",VLOOKUP($C457,Home!$C$3:$K$1000,4,FALSE))</f>
        <v/>
      </c>
      <c r="G457" s="39" t="str">
        <f>IF(C457="","",VLOOKUP($C457,Home!$C$3:$K$1000,5,FALSE))</f>
        <v/>
      </c>
      <c r="H457" s="39" t="str">
        <f>IF(C457="","",VLOOKUP($C457,Home!$C$3:$K$1000,6,FALSE))</f>
        <v/>
      </c>
      <c r="I457" s="39" t="str">
        <f>IF(C457="","",VLOOKUP($C457,Home!$C$3:$K$1000,7,FALSE))</f>
        <v/>
      </c>
      <c r="J457" s="39" t="str">
        <f>IF(C457="","",VLOOKUP($C457,Home!$C$3:$K$1000,8,FALSE))</f>
        <v/>
      </c>
      <c r="K457" s="39" t="str">
        <f>IF(C457="","",VLOOKUP($C457,Home!$C$3:$K$1000,9,FALSE))</f>
        <v/>
      </c>
    </row>
    <row r="458" spans="1:11" s="38" customFormat="1" ht="15">
      <c r="A458" s="38" t="str">
        <f t="shared" si="7"/>
        <v/>
      </c>
      <c r="B458" s="38" t="str">
        <f>IF(C458="","",INDEX(Home!$B$3:$B$1000,MATCH('C1'!C458,num,0),1))</f>
        <v/>
      </c>
      <c r="C458" s="38" t="str">
        <f t="array" ref="C458">IF(ROWS(Home!$C$3:$C457)&lt;=COUNTIF(result,'C1'!$F$1),INDEX(num,SMALL(IF(result=$F$1,ROW(result)-ROW(Home!$C$3)+1),ROW(455:455))),"")</f>
        <v/>
      </c>
      <c r="D458" s="39" t="str">
        <f>IF(C458="","",VLOOKUP($C458,Home!$C$3:$K$1000,2,FALSE))</f>
        <v/>
      </c>
      <c r="E458" s="39" t="str">
        <f>IF(C458="","",VLOOKUP($C458,Home!$C$3:$K$1000,3,FALSE))</f>
        <v/>
      </c>
      <c r="F458" s="39" t="str">
        <f>IF(C458="","",VLOOKUP($C458,Home!$C$3:$K$1000,4,FALSE))</f>
        <v/>
      </c>
      <c r="G458" s="39" t="str">
        <f>IF(C458="","",VLOOKUP($C458,Home!$C$3:$K$1000,5,FALSE))</f>
        <v/>
      </c>
      <c r="H458" s="39" t="str">
        <f>IF(C458="","",VLOOKUP($C458,Home!$C$3:$K$1000,6,FALSE))</f>
        <v/>
      </c>
      <c r="I458" s="39" t="str">
        <f>IF(C458="","",VLOOKUP($C458,Home!$C$3:$K$1000,7,FALSE))</f>
        <v/>
      </c>
      <c r="J458" s="39" t="str">
        <f>IF(C458="","",VLOOKUP($C458,Home!$C$3:$K$1000,8,FALSE))</f>
        <v/>
      </c>
      <c r="K458" s="39" t="str">
        <f>IF(C458="","",VLOOKUP($C458,Home!$C$3:$K$1000,9,FALSE))</f>
        <v/>
      </c>
    </row>
    <row r="459" spans="1:11" s="38" customFormat="1" ht="15">
      <c r="A459" s="38" t="str">
        <f t="shared" si="7"/>
        <v/>
      </c>
      <c r="B459" s="38" t="str">
        <f>IF(C459="","",INDEX(Home!$B$3:$B$1000,MATCH('C1'!C459,num,0),1))</f>
        <v/>
      </c>
      <c r="C459" s="38" t="str">
        <f t="array" ref="C459">IF(ROWS(Home!$C$3:$C458)&lt;=COUNTIF(result,'C1'!$F$1),INDEX(num,SMALL(IF(result=$F$1,ROW(result)-ROW(Home!$C$3)+1),ROW(456:456))),"")</f>
        <v/>
      </c>
      <c r="D459" s="39" t="str">
        <f>IF(C459="","",VLOOKUP($C459,Home!$C$3:$K$1000,2,FALSE))</f>
        <v/>
      </c>
      <c r="E459" s="39" t="str">
        <f>IF(C459="","",VLOOKUP($C459,Home!$C$3:$K$1000,3,FALSE))</f>
        <v/>
      </c>
      <c r="F459" s="39" t="str">
        <f>IF(C459="","",VLOOKUP($C459,Home!$C$3:$K$1000,4,FALSE))</f>
        <v/>
      </c>
      <c r="G459" s="39" t="str">
        <f>IF(C459="","",VLOOKUP($C459,Home!$C$3:$K$1000,5,FALSE))</f>
        <v/>
      </c>
      <c r="H459" s="39" t="str">
        <f>IF(C459="","",VLOOKUP($C459,Home!$C$3:$K$1000,6,FALSE))</f>
        <v/>
      </c>
      <c r="I459" s="39" t="str">
        <f>IF(C459="","",VLOOKUP($C459,Home!$C$3:$K$1000,7,FALSE))</f>
        <v/>
      </c>
      <c r="J459" s="39" t="str">
        <f>IF(C459="","",VLOOKUP($C459,Home!$C$3:$K$1000,8,FALSE))</f>
        <v/>
      </c>
      <c r="K459" s="39" t="str">
        <f>IF(C459="","",VLOOKUP($C459,Home!$C$3:$K$1000,9,FALSE))</f>
        <v/>
      </c>
    </row>
    <row r="460" spans="1:11" s="38" customFormat="1" ht="15">
      <c r="A460" s="38" t="str">
        <f t="shared" si="7"/>
        <v/>
      </c>
      <c r="B460" s="38" t="str">
        <f>IF(C460="","",INDEX(Home!$B$3:$B$1000,MATCH('C1'!C460,num,0),1))</f>
        <v/>
      </c>
      <c r="C460" s="38" t="str">
        <f t="array" ref="C460">IF(ROWS(Home!$C$3:$C459)&lt;=COUNTIF(result,'C1'!$F$1),INDEX(num,SMALL(IF(result=$F$1,ROW(result)-ROW(Home!$C$3)+1),ROW(457:457))),"")</f>
        <v/>
      </c>
      <c r="D460" s="39" t="str">
        <f>IF(C460="","",VLOOKUP($C460,Home!$C$3:$K$1000,2,FALSE))</f>
        <v/>
      </c>
      <c r="E460" s="39" t="str">
        <f>IF(C460="","",VLOOKUP($C460,Home!$C$3:$K$1000,3,FALSE))</f>
        <v/>
      </c>
      <c r="F460" s="39" t="str">
        <f>IF(C460="","",VLOOKUP($C460,Home!$C$3:$K$1000,4,FALSE))</f>
        <v/>
      </c>
      <c r="G460" s="39" t="str">
        <f>IF(C460="","",VLOOKUP($C460,Home!$C$3:$K$1000,5,FALSE))</f>
        <v/>
      </c>
      <c r="H460" s="39" t="str">
        <f>IF(C460="","",VLOOKUP($C460,Home!$C$3:$K$1000,6,FALSE))</f>
        <v/>
      </c>
      <c r="I460" s="39" t="str">
        <f>IF(C460="","",VLOOKUP($C460,Home!$C$3:$K$1000,7,FALSE))</f>
        <v/>
      </c>
      <c r="J460" s="39" t="str">
        <f>IF(C460="","",VLOOKUP($C460,Home!$C$3:$K$1000,8,FALSE))</f>
        <v/>
      </c>
      <c r="K460" s="39" t="str">
        <f>IF(C460="","",VLOOKUP($C460,Home!$C$3:$K$1000,9,FALSE))</f>
        <v/>
      </c>
    </row>
    <row r="461" spans="1:11" s="38" customFormat="1" ht="15">
      <c r="A461" s="38" t="str">
        <f t="shared" si="7"/>
        <v/>
      </c>
      <c r="B461" s="38" t="str">
        <f>IF(C461="","",INDEX(Home!$B$3:$B$1000,MATCH('C1'!C461,num,0),1))</f>
        <v/>
      </c>
      <c r="C461" s="38" t="str">
        <f t="array" ref="C461">IF(ROWS(Home!$C$3:$C460)&lt;=COUNTIF(result,'C1'!$F$1),INDEX(num,SMALL(IF(result=$F$1,ROW(result)-ROW(Home!$C$3)+1),ROW(458:458))),"")</f>
        <v/>
      </c>
      <c r="D461" s="39" t="str">
        <f>IF(C461="","",VLOOKUP($C461,Home!$C$3:$K$1000,2,FALSE))</f>
        <v/>
      </c>
      <c r="E461" s="39" t="str">
        <f>IF(C461="","",VLOOKUP($C461,Home!$C$3:$K$1000,3,FALSE))</f>
        <v/>
      </c>
      <c r="F461" s="39" t="str">
        <f>IF(C461="","",VLOOKUP($C461,Home!$C$3:$K$1000,4,FALSE))</f>
        <v/>
      </c>
      <c r="G461" s="39" t="str">
        <f>IF(C461="","",VLOOKUP($C461,Home!$C$3:$K$1000,5,FALSE))</f>
        <v/>
      </c>
      <c r="H461" s="39" t="str">
        <f>IF(C461="","",VLOOKUP($C461,Home!$C$3:$K$1000,6,FALSE))</f>
        <v/>
      </c>
      <c r="I461" s="39" t="str">
        <f>IF(C461="","",VLOOKUP($C461,Home!$C$3:$K$1000,7,FALSE))</f>
        <v/>
      </c>
      <c r="J461" s="39" t="str">
        <f>IF(C461="","",VLOOKUP($C461,Home!$C$3:$K$1000,8,FALSE))</f>
        <v/>
      </c>
      <c r="K461" s="39" t="str">
        <f>IF(C461="","",VLOOKUP($C461,Home!$C$3:$K$1000,9,FALSE))</f>
        <v/>
      </c>
    </row>
    <row r="462" spans="1:11" s="38" customFormat="1" ht="15">
      <c r="A462" s="38" t="str">
        <f t="shared" si="7"/>
        <v/>
      </c>
      <c r="B462" s="38" t="str">
        <f>IF(C462="","",INDEX(Home!$B$3:$B$1000,MATCH('C1'!C462,num,0),1))</f>
        <v/>
      </c>
      <c r="C462" s="38" t="str">
        <f t="array" ref="C462">IF(ROWS(Home!$C$3:$C461)&lt;=COUNTIF(result,'C1'!$F$1),INDEX(num,SMALL(IF(result=$F$1,ROW(result)-ROW(Home!$C$3)+1),ROW(459:459))),"")</f>
        <v/>
      </c>
      <c r="D462" s="39" t="str">
        <f>IF(C462="","",VLOOKUP($C462,Home!$C$3:$K$1000,2,FALSE))</f>
        <v/>
      </c>
      <c r="E462" s="39" t="str">
        <f>IF(C462="","",VLOOKUP($C462,Home!$C$3:$K$1000,3,FALSE))</f>
        <v/>
      </c>
      <c r="F462" s="39" t="str">
        <f>IF(C462="","",VLOOKUP($C462,Home!$C$3:$K$1000,4,FALSE))</f>
        <v/>
      </c>
      <c r="G462" s="39" t="str">
        <f>IF(C462="","",VLOOKUP($C462,Home!$C$3:$K$1000,5,FALSE))</f>
        <v/>
      </c>
      <c r="H462" s="39" t="str">
        <f>IF(C462="","",VLOOKUP($C462,Home!$C$3:$K$1000,6,FALSE))</f>
        <v/>
      </c>
      <c r="I462" s="39" t="str">
        <f>IF(C462="","",VLOOKUP($C462,Home!$C$3:$K$1000,7,FALSE))</f>
        <v/>
      </c>
      <c r="J462" s="39" t="str">
        <f>IF(C462="","",VLOOKUP($C462,Home!$C$3:$K$1000,8,FALSE))</f>
        <v/>
      </c>
      <c r="K462" s="39" t="str">
        <f>IF(C462="","",VLOOKUP($C462,Home!$C$3:$K$1000,9,FALSE))</f>
        <v/>
      </c>
    </row>
    <row r="463" spans="1:11" s="38" customFormat="1" ht="15">
      <c r="A463" s="38" t="str">
        <f t="shared" si="7"/>
        <v/>
      </c>
      <c r="B463" s="38" t="str">
        <f>IF(C463="","",INDEX(Home!$B$3:$B$1000,MATCH('C1'!C463,num,0),1))</f>
        <v/>
      </c>
      <c r="C463" s="38" t="str">
        <f t="array" ref="C463">IF(ROWS(Home!$C$3:$C462)&lt;=COUNTIF(result,'C1'!$F$1),INDEX(num,SMALL(IF(result=$F$1,ROW(result)-ROW(Home!$C$3)+1),ROW(460:460))),"")</f>
        <v/>
      </c>
      <c r="D463" s="39" t="str">
        <f>IF(C463="","",VLOOKUP($C463,Home!$C$3:$K$1000,2,FALSE))</f>
        <v/>
      </c>
      <c r="E463" s="39" t="str">
        <f>IF(C463="","",VLOOKUP($C463,Home!$C$3:$K$1000,3,FALSE))</f>
        <v/>
      </c>
      <c r="F463" s="39" t="str">
        <f>IF(C463="","",VLOOKUP($C463,Home!$C$3:$K$1000,4,FALSE))</f>
        <v/>
      </c>
      <c r="G463" s="39" t="str">
        <f>IF(C463="","",VLOOKUP($C463,Home!$C$3:$K$1000,5,FALSE))</f>
        <v/>
      </c>
      <c r="H463" s="39" t="str">
        <f>IF(C463="","",VLOOKUP($C463,Home!$C$3:$K$1000,6,FALSE))</f>
        <v/>
      </c>
      <c r="I463" s="39" t="str">
        <f>IF(C463="","",VLOOKUP($C463,Home!$C$3:$K$1000,7,FALSE))</f>
        <v/>
      </c>
      <c r="J463" s="39" t="str">
        <f>IF(C463="","",VLOOKUP($C463,Home!$C$3:$K$1000,8,FALSE))</f>
        <v/>
      </c>
      <c r="K463" s="39" t="str">
        <f>IF(C463="","",VLOOKUP($C463,Home!$C$3:$K$1000,9,FALSE))</f>
        <v/>
      </c>
    </row>
    <row r="464" spans="1:11" s="38" customFormat="1" ht="15">
      <c r="A464" s="38" t="str">
        <f t="shared" si="7"/>
        <v/>
      </c>
      <c r="B464" s="38" t="str">
        <f>IF(C464="","",INDEX(Home!$B$3:$B$1000,MATCH('C1'!C464,num,0),1))</f>
        <v/>
      </c>
      <c r="C464" s="38" t="str">
        <f t="array" ref="C464">IF(ROWS(Home!$C$3:$C463)&lt;=COUNTIF(result,'C1'!$F$1),INDEX(num,SMALL(IF(result=$F$1,ROW(result)-ROW(Home!$C$3)+1),ROW(461:461))),"")</f>
        <v/>
      </c>
      <c r="D464" s="39" t="str">
        <f>IF(C464="","",VLOOKUP($C464,Home!$C$3:$K$1000,2,FALSE))</f>
        <v/>
      </c>
      <c r="E464" s="39" t="str">
        <f>IF(C464="","",VLOOKUP($C464,Home!$C$3:$K$1000,3,FALSE))</f>
        <v/>
      </c>
      <c r="F464" s="39" t="str">
        <f>IF(C464="","",VLOOKUP($C464,Home!$C$3:$K$1000,4,FALSE))</f>
        <v/>
      </c>
      <c r="G464" s="39" t="str">
        <f>IF(C464="","",VLOOKUP($C464,Home!$C$3:$K$1000,5,FALSE))</f>
        <v/>
      </c>
      <c r="H464" s="39" t="str">
        <f>IF(C464="","",VLOOKUP($C464,Home!$C$3:$K$1000,6,FALSE))</f>
        <v/>
      </c>
      <c r="I464" s="39" t="str">
        <f>IF(C464="","",VLOOKUP($C464,Home!$C$3:$K$1000,7,FALSE))</f>
        <v/>
      </c>
      <c r="J464" s="39" t="str">
        <f>IF(C464="","",VLOOKUP($C464,Home!$C$3:$K$1000,8,FALSE))</f>
        <v/>
      </c>
      <c r="K464" s="39" t="str">
        <f>IF(C464="","",VLOOKUP($C464,Home!$C$3:$K$1000,9,FALSE))</f>
        <v/>
      </c>
    </row>
    <row r="465" spans="1:11" s="38" customFormat="1" ht="15">
      <c r="A465" s="38" t="str">
        <f t="shared" si="7"/>
        <v/>
      </c>
      <c r="B465" s="38" t="str">
        <f>IF(C465="","",INDEX(Home!$B$3:$B$1000,MATCH('C1'!C465,num,0),1))</f>
        <v/>
      </c>
      <c r="C465" s="38" t="str">
        <f t="array" ref="C465">IF(ROWS(Home!$C$3:$C464)&lt;=COUNTIF(result,'C1'!$F$1),INDEX(num,SMALL(IF(result=$F$1,ROW(result)-ROW(Home!$C$3)+1),ROW(462:462))),"")</f>
        <v/>
      </c>
      <c r="D465" s="39" t="str">
        <f>IF(C465="","",VLOOKUP($C465,Home!$C$3:$K$1000,2,FALSE))</f>
        <v/>
      </c>
      <c r="E465" s="39" t="str">
        <f>IF(C465="","",VLOOKUP($C465,Home!$C$3:$K$1000,3,FALSE))</f>
        <v/>
      </c>
      <c r="F465" s="39" t="str">
        <f>IF(C465="","",VLOOKUP($C465,Home!$C$3:$K$1000,4,FALSE))</f>
        <v/>
      </c>
      <c r="G465" s="39" t="str">
        <f>IF(C465="","",VLOOKUP($C465,Home!$C$3:$K$1000,5,FALSE))</f>
        <v/>
      </c>
      <c r="H465" s="39" t="str">
        <f>IF(C465="","",VLOOKUP($C465,Home!$C$3:$K$1000,6,FALSE))</f>
        <v/>
      </c>
      <c r="I465" s="39" t="str">
        <f>IF(C465="","",VLOOKUP($C465,Home!$C$3:$K$1000,7,FALSE))</f>
        <v/>
      </c>
      <c r="J465" s="39" t="str">
        <f>IF(C465="","",VLOOKUP($C465,Home!$C$3:$K$1000,8,FALSE))</f>
        <v/>
      </c>
      <c r="K465" s="39" t="str">
        <f>IF(C465="","",VLOOKUP($C465,Home!$C$3:$K$1000,9,FALSE))</f>
        <v/>
      </c>
    </row>
    <row r="466" spans="1:11" s="38" customFormat="1" ht="15">
      <c r="A466" s="38" t="str">
        <f t="shared" si="7"/>
        <v/>
      </c>
      <c r="B466" s="38" t="str">
        <f>IF(C466="","",INDEX(Home!$B$3:$B$1000,MATCH('C1'!C466,num,0),1))</f>
        <v/>
      </c>
      <c r="C466" s="38" t="str">
        <f t="array" ref="C466">IF(ROWS(Home!$C$3:$C465)&lt;=COUNTIF(result,'C1'!$F$1),INDEX(num,SMALL(IF(result=$F$1,ROW(result)-ROW(Home!$C$3)+1),ROW(463:463))),"")</f>
        <v/>
      </c>
      <c r="D466" s="39" t="str">
        <f>IF(C466="","",VLOOKUP($C466,Home!$C$3:$K$1000,2,FALSE))</f>
        <v/>
      </c>
      <c r="E466" s="39" t="str">
        <f>IF(C466="","",VLOOKUP($C466,Home!$C$3:$K$1000,3,FALSE))</f>
        <v/>
      </c>
      <c r="F466" s="39" t="str">
        <f>IF(C466="","",VLOOKUP($C466,Home!$C$3:$K$1000,4,FALSE))</f>
        <v/>
      </c>
      <c r="G466" s="39" t="str">
        <f>IF(C466="","",VLOOKUP($C466,Home!$C$3:$K$1000,5,FALSE))</f>
        <v/>
      </c>
      <c r="H466" s="39" t="str">
        <f>IF(C466="","",VLOOKUP($C466,Home!$C$3:$K$1000,6,FALSE))</f>
        <v/>
      </c>
      <c r="I466" s="39" t="str">
        <f>IF(C466="","",VLOOKUP($C466,Home!$C$3:$K$1000,7,FALSE))</f>
        <v/>
      </c>
      <c r="J466" s="39" t="str">
        <f>IF(C466="","",VLOOKUP($C466,Home!$C$3:$K$1000,8,FALSE))</f>
        <v/>
      </c>
      <c r="K466" s="39" t="str">
        <f>IF(C466="","",VLOOKUP($C466,Home!$C$3:$K$1000,9,FALSE))</f>
        <v/>
      </c>
    </row>
    <row r="467" spans="1:11" s="38" customFormat="1" ht="15">
      <c r="A467" s="38" t="str">
        <f t="shared" si="7"/>
        <v/>
      </c>
      <c r="B467" s="38" t="str">
        <f>IF(C467="","",INDEX(Home!$B$3:$B$1000,MATCH('C1'!C467,num,0),1))</f>
        <v/>
      </c>
      <c r="C467" s="38" t="str">
        <f t="array" ref="C467">IF(ROWS(Home!$C$3:$C466)&lt;=COUNTIF(result,'C1'!$F$1),INDEX(num,SMALL(IF(result=$F$1,ROW(result)-ROW(Home!$C$3)+1),ROW(464:464))),"")</f>
        <v/>
      </c>
      <c r="D467" s="39" t="str">
        <f>IF(C467="","",VLOOKUP($C467,Home!$C$3:$K$1000,2,FALSE))</f>
        <v/>
      </c>
      <c r="E467" s="39" t="str">
        <f>IF(C467="","",VLOOKUP($C467,Home!$C$3:$K$1000,3,FALSE))</f>
        <v/>
      </c>
      <c r="F467" s="39" t="str">
        <f>IF(C467="","",VLOOKUP($C467,Home!$C$3:$K$1000,4,FALSE))</f>
        <v/>
      </c>
      <c r="G467" s="39" t="str">
        <f>IF(C467="","",VLOOKUP($C467,Home!$C$3:$K$1000,5,FALSE))</f>
        <v/>
      </c>
      <c r="H467" s="39" t="str">
        <f>IF(C467="","",VLOOKUP($C467,Home!$C$3:$K$1000,6,FALSE))</f>
        <v/>
      </c>
      <c r="I467" s="39" t="str">
        <f>IF(C467="","",VLOOKUP($C467,Home!$C$3:$K$1000,7,FALSE))</f>
        <v/>
      </c>
      <c r="J467" s="39" t="str">
        <f>IF(C467="","",VLOOKUP($C467,Home!$C$3:$K$1000,8,FALSE))</f>
        <v/>
      </c>
      <c r="K467" s="39" t="str">
        <f>IF(C467="","",VLOOKUP($C467,Home!$C$3:$K$1000,9,FALSE))</f>
        <v/>
      </c>
    </row>
    <row r="468" spans="1:11" s="38" customFormat="1" ht="15">
      <c r="A468" s="38" t="str">
        <f t="shared" si="7"/>
        <v/>
      </c>
      <c r="B468" s="38" t="str">
        <f>IF(C468="","",INDEX(Home!$B$3:$B$1000,MATCH('C1'!C468,num,0),1))</f>
        <v/>
      </c>
      <c r="C468" s="38" t="str">
        <f t="array" ref="C468">IF(ROWS(Home!$C$3:$C467)&lt;=COUNTIF(result,'C1'!$F$1),INDEX(num,SMALL(IF(result=$F$1,ROW(result)-ROW(Home!$C$3)+1),ROW(465:465))),"")</f>
        <v/>
      </c>
      <c r="D468" s="39" t="str">
        <f>IF(C468="","",VLOOKUP($C468,Home!$C$3:$K$1000,2,FALSE))</f>
        <v/>
      </c>
      <c r="E468" s="39" t="str">
        <f>IF(C468="","",VLOOKUP($C468,Home!$C$3:$K$1000,3,FALSE))</f>
        <v/>
      </c>
      <c r="F468" s="39" t="str">
        <f>IF(C468="","",VLOOKUP($C468,Home!$C$3:$K$1000,4,FALSE))</f>
        <v/>
      </c>
      <c r="G468" s="39" t="str">
        <f>IF(C468="","",VLOOKUP($C468,Home!$C$3:$K$1000,5,FALSE))</f>
        <v/>
      </c>
      <c r="H468" s="39" t="str">
        <f>IF(C468="","",VLOOKUP($C468,Home!$C$3:$K$1000,6,FALSE))</f>
        <v/>
      </c>
      <c r="I468" s="39" t="str">
        <f>IF(C468="","",VLOOKUP($C468,Home!$C$3:$K$1000,7,FALSE))</f>
        <v/>
      </c>
      <c r="J468" s="39" t="str">
        <f>IF(C468="","",VLOOKUP($C468,Home!$C$3:$K$1000,8,FALSE))</f>
        <v/>
      </c>
      <c r="K468" s="39" t="str">
        <f>IF(C468="","",VLOOKUP($C468,Home!$C$3:$K$1000,9,FALSE))</f>
        <v/>
      </c>
    </row>
    <row r="469" spans="1:11" s="38" customFormat="1" ht="15">
      <c r="A469" s="38" t="str">
        <f t="shared" si="7"/>
        <v/>
      </c>
      <c r="B469" s="38" t="str">
        <f>IF(C469="","",INDEX(Home!$B$3:$B$1000,MATCH('C1'!C469,num,0),1))</f>
        <v/>
      </c>
      <c r="C469" s="38" t="str">
        <f t="array" ref="C469">IF(ROWS(Home!$C$3:$C468)&lt;=COUNTIF(result,'C1'!$F$1),INDEX(num,SMALL(IF(result=$F$1,ROW(result)-ROW(Home!$C$3)+1),ROW(466:466))),"")</f>
        <v/>
      </c>
      <c r="D469" s="39" t="str">
        <f>IF(C469="","",VLOOKUP($C469,Home!$C$3:$K$1000,2,FALSE))</f>
        <v/>
      </c>
      <c r="E469" s="39" t="str">
        <f>IF(C469="","",VLOOKUP($C469,Home!$C$3:$K$1000,3,FALSE))</f>
        <v/>
      </c>
      <c r="F469" s="39" t="str">
        <f>IF(C469="","",VLOOKUP($C469,Home!$C$3:$K$1000,4,FALSE))</f>
        <v/>
      </c>
      <c r="G469" s="39" t="str">
        <f>IF(C469="","",VLOOKUP($C469,Home!$C$3:$K$1000,5,FALSE))</f>
        <v/>
      </c>
      <c r="H469" s="39" t="str">
        <f>IF(C469="","",VLOOKUP($C469,Home!$C$3:$K$1000,6,FALSE))</f>
        <v/>
      </c>
      <c r="I469" s="39" t="str">
        <f>IF(C469="","",VLOOKUP($C469,Home!$C$3:$K$1000,7,FALSE))</f>
        <v/>
      </c>
      <c r="J469" s="39" t="str">
        <f>IF(C469="","",VLOOKUP($C469,Home!$C$3:$K$1000,8,FALSE))</f>
        <v/>
      </c>
      <c r="K469" s="39" t="str">
        <f>IF(C469="","",VLOOKUP($C469,Home!$C$3:$K$1000,9,FALSE))</f>
        <v/>
      </c>
    </row>
    <row r="470" spans="1:11" s="38" customFormat="1" ht="15">
      <c r="A470" s="38" t="str">
        <f t="shared" si="7"/>
        <v/>
      </c>
      <c r="B470" s="38" t="str">
        <f>IF(C470="","",INDEX(Home!$B$3:$B$1000,MATCH('C1'!C470,num,0),1))</f>
        <v/>
      </c>
      <c r="C470" s="38" t="str">
        <f t="array" ref="C470">IF(ROWS(Home!$C$3:$C469)&lt;=COUNTIF(result,'C1'!$F$1),INDEX(num,SMALL(IF(result=$F$1,ROW(result)-ROW(Home!$C$3)+1),ROW(467:467))),"")</f>
        <v/>
      </c>
      <c r="D470" s="39" t="str">
        <f>IF(C470="","",VLOOKUP($C470,Home!$C$3:$K$1000,2,FALSE))</f>
        <v/>
      </c>
      <c r="E470" s="39" t="str">
        <f>IF(C470="","",VLOOKUP($C470,Home!$C$3:$K$1000,3,FALSE))</f>
        <v/>
      </c>
      <c r="F470" s="39" t="str">
        <f>IF(C470="","",VLOOKUP($C470,Home!$C$3:$K$1000,4,FALSE))</f>
        <v/>
      </c>
      <c r="G470" s="39" t="str">
        <f>IF(C470="","",VLOOKUP($C470,Home!$C$3:$K$1000,5,FALSE))</f>
        <v/>
      </c>
      <c r="H470" s="39" t="str">
        <f>IF(C470="","",VLOOKUP($C470,Home!$C$3:$K$1000,6,FALSE))</f>
        <v/>
      </c>
      <c r="I470" s="39" t="str">
        <f>IF(C470="","",VLOOKUP($C470,Home!$C$3:$K$1000,7,FALSE))</f>
        <v/>
      </c>
      <c r="J470" s="39" t="str">
        <f>IF(C470="","",VLOOKUP($C470,Home!$C$3:$K$1000,8,FALSE))</f>
        <v/>
      </c>
      <c r="K470" s="39" t="str">
        <f>IF(C470="","",VLOOKUP($C470,Home!$C$3:$K$1000,9,FALSE))</f>
        <v/>
      </c>
    </row>
    <row r="471" spans="1:11" s="38" customFormat="1" ht="15">
      <c r="A471" s="38" t="str">
        <f t="shared" si="7"/>
        <v/>
      </c>
      <c r="B471" s="38" t="str">
        <f>IF(C471="","",INDEX(Home!$B$3:$B$1000,MATCH('C1'!C471,num,0),1))</f>
        <v/>
      </c>
      <c r="C471" s="38" t="str">
        <f t="array" ref="C471">IF(ROWS(Home!$C$3:$C470)&lt;=COUNTIF(result,'C1'!$F$1),INDEX(num,SMALL(IF(result=$F$1,ROW(result)-ROW(Home!$C$3)+1),ROW(468:468))),"")</f>
        <v/>
      </c>
      <c r="D471" s="39" t="str">
        <f>IF(C471="","",VLOOKUP($C471,Home!$C$3:$K$1000,2,FALSE))</f>
        <v/>
      </c>
      <c r="E471" s="39" t="str">
        <f>IF(C471="","",VLOOKUP($C471,Home!$C$3:$K$1000,3,FALSE))</f>
        <v/>
      </c>
      <c r="F471" s="39" t="str">
        <f>IF(C471="","",VLOOKUP($C471,Home!$C$3:$K$1000,4,FALSE))</f>
        <v/>
      </c>
      <c r="G471" s="39" t="str">
        <f>IF(C471="","",VLOOKUP($C471,Home!$C$3:$K$1000,5,FALSE))</f>
        <v/>
      </c>
      <c r="H471" s="39" t="str">
        <f>IF(C471="","",VLOOKUP($C471,Home!$C$3:$K$1000,6,FALSE))</f>
        <v/>
      </c>
      <c r="I471" s="39" t="str">
        <f>IF(C471="","",VLOOKUP($C471,Home!$C$3:$K$1000,7,FALSE))</f>
        <v/>
      </c>
      <c r="J471" s="39" t="str">
        <f>IF(C471="","",VLOOKUP($C471,Home!$C$3:$K$1000,8,FALSE))</f>
        <v/>
      </c>
      <c r="K471" s="39" t="str">
        <f>IF(C471="","",VLOOKUP($C471,Home!$C$3:$K$1000,9,FALSE))</f>
        <v/>
      </c>
    </row>
    <row r="472" spans="1:11" s="38" customFormat="1" ht="15">
      <c r="A472" s="38" t="str">
        <f t="shared" si="7"/>
        <v/>
      </c>
      <c r="B472" s="38" t="str">
        <f>IF(C472="","",INDEX(Home!$B$3:$B$1000,MATCH('C1'!C472,num,0),1))</f>
        <v/>
      </c>
      <c r="C472" s="38" t="str">
        <f t="array" ref="C472">IF(ROWS(Home!$C$3:$C471)&lt;=COUNTIF(result,'C1'!$F$1),INDEX(num,SMALL(IF(result=$F$1,ROW(result)-ROW(Home!$C$3)+1),ROW(469:469))),"")</f>
        <v/>
      </c>
      <c r="D472" s="39" t="str">
        <f>IF(C472="","",VLOOKUP($C472,Home!$C$3:$K$1000,2,FALSE))</f>
        <v/>
      </c>
      <c r="E472" s="39" t="str">
        <f>IF(C472="","",VLOOKUP($C472,Home!$C$3:$K$1000,3,FALSE))</f>
        <v/>
      </c>
      <c r="F472" s="39" t="str">
        <f>IF(C472="","",VLOOKUP($C472,Home!$C$3:$K$1000,4,FALSE))</f>
        <v/>
      </c>
      <c r="G472" s="39" t="str">
        <f>IF(C472="","",VLOOKUP($C472,Home!$C$3:$K$1000,5,FALSE))</f>
        <v/>
      </c>
      <c r="H472" s="39" t="str">
        <f>IF(C472="","",VLOOKUP($C472,Home!$C$3:$K$1000,6,FALSE))</f>
        <v/>
      </c>
      <c r="I472" s="39" t="str">
        <f>IF(C472="","",VLOOKUP($C472,Home!$C$3:$K$1000,7,FALSE))</f>
        <v/>
      </c>
      <c r="J472" s="39" t="str">
        <f>IF(C472="","",VLOOKUP($C472,Home!$C$3:$K$1000,8,FALSE))</f>
        <v/>
      </c>
      <c r="K472" s="39" t="str">
        <f>IF(C472="","",VLOOKUP($C472,Home!$C$3:$K$1000,9,FALSE))</f>
        <v/>
      </c>
    </row>
    <row r="473" spans="1:11" s="38" customFormat="1" ht="15">
      <c r="A473" s="38" t="str">
        <f t="shared" si="7"/>
        <v/>
      </c>
      <c r="B473" s="38" t="str">
        <f>IF(C473="","",INDEX(Home!$B$3:$B$1000,MATCH('C1'!C473,num,0),1))</f>
        <v/>
      </c>
      <c r="C473" s="38" t="str">
        <f t="array" ref="C473">IF(ROWS(Home!$C$3:$C472)&lt;=COUNTIF(result,'C1'!$F$1),INDEX(num,SMALL(IF(result=$F$1,ROW(result)-ROW(Home!$C$3)+1),ROW(470:470))),"")</f>
        <v/>
      </c>
      <c r="D473" s="39" t="str">
        <f>IF(C473="","",VLOOKUP($C473,Home!$C$3:$K$1000,2,FALSE))</f>
        <v/>
      </c>
      <c r="E473" s="39" t="str">
        <f>IF(C473="","",VLOOKUP($C473,Home!$C$3:$K$1000,3,FALSE))</f>
        <v/>
      </c>
      <c r="F473" s="39" t="str">
        <f>IF(C473="","",VLOOKUP($C473,Home!$C$3:$K$1000,4,FALSE))</f>
        <v/>
      </c>
      <c r="G473" s="39" t="str">
        <f>IF(C473="","",VLOOKUP($C473,Home!$C$3:$K$1000,5,FALSE))</f>
        <v/>
      </c>
      <c r="H473" s="39" t="str">
        <f>IF(C473="","",VLOOKUP($C473,Home!$C$3:$K$1000,6,FALSE))</f>
        <v/>
      </c>
      <c r="I473" s="39" t="str">
        <f>IF(C473="","",VLOOKUP($C473,Home!$C$3:$K$1000,7,FALSE))</f>
        <v/>
      </c>
      <c r="J473" s="39" t="str">
        <f>IF(C473="","",VLOOKUP($C473,Home!$C$3:$K$1000,8,FALSE))</f>
        <v/>
      </c>
      <c r="K473" s="39" t="str">
        <f>IF(C473="","",VLOOKUP($C473,Home!$C$3:$K$1000,9,FALSE))</f>
        <v/>
      </c>
    </row>
    <row r="474" spans="1:11" s="38" customFormat="1" ht="15">
      <c r="A474" s="38" t="str">
        <f t="shared" si="7"/>
        <v/>
      </c>
      <c r="B474" s="38" t="str">
        <f>IF(C474="","",INDEX(Home!$B$3:$B$1000,MATCH('C1'!C474,num,0),1))</f>
        <v/>
      </c>
      <c r="C474" s="38" t="str">
        <f t="array" ref="C474">IF(ROWS(Home!$C$3:$C473)&lt;=COUNTIF(result,'C1'!$F$1),INDEX(num,SMALL(IF(result=$F$1,ROW(result)-ROW(Home!$C$3)+1),ROW(471:471))),"")</f>
        <v/>
      </c>
      <c r="D474" s="39" t="str">
        <f>IF(C474="","",VLOOKUP($C474,Home!$C$3:$K$1000,2,FALSE))</f>
        <v/>
      </c>
      <c r="E474" s="39" t="str">
        <f>IF(C474="","",VLOOKUP($C474,Home!$C$3:$K$1000,3,FALSE))</f>
        <v/>
      </c>
      <c r="F474" s="39" t="str">
        <f>IF(C474="","",VLOOKUP($C474,Home!$C$3:$K$1000,4,FALSE))</f>
        <v/>
      </c>
      <c r="G474" s="39" t="str">
        <f>IF(C474="","",VLOOKUP($C474,Home!$C$3:$K$1000,5,FALSE))</f>
        <v/>
      </c>
      <c r="H474" s="39" t="str">
        <f>IF(C474="","",VLOOKUP($C474,Home!$C$3:$K$1000,6,FALSE))</f>
        <v/>
      </c>
      <c r="I474" s="39" t="str">
        <f>IF(C474="","",VLOOKUP($C474,Home!$C$3:$K$1000,7,FALSE))</f>
        <v/>
      </c>
      <c r="J474" s="39" t="str">
        <f>IF(C474="","",VLOOKUP($C474,Home!$C$3:$K$1000,8,FALSE))</f>
        <v/>
      </c>
      <c r="K474" s="39" t="str">
        <f>IF(C474="","",VLOOKUP($C474,Home!$C$3:$K$1000,9,FALSE))</f>
        <v/>
      </c>
    </row>
    <row r="475" spans="1:11" s="38" customFormat="1" ht="15">
      <c r="A475" s="38" t="str">
        <f t="shared" si="7"/>
        <v/>
      </c>
      <c r="B475" s="38" t="str">
        <f>IF(C475="","",INDEX(Home!$B$3:$B$1000,MATCH('C1'!C475,num,0),1))</f>
        <v/>
      </c>
      <c r="C475" s="38" t="str">
        <f t="array" ref="C475">IF(ROWS(Home!$C$3:$C474)&lt;=COUNTIF(result,'C1'!$F$1),INDEX(num,SMALL(IF(result=$F$1,ROW(result)-ROW(Home!$C$3)+1),ROW(472:472))),"")</f>
        <v/>
      </c>
      <c r="D475" s="39" t="str">
        <f>IF(C475="","",VLOOKUP($C475,Home!$C$3:$K$1000,2,FALSE))</f>
        <v/>
      </c>
      <c r="E475" s="39" t="str">
        <f>IF(C475="","",VLOOKUP($C475,Home!$C$3:$K$1000,3,FALSE))</f>
        <v/>
      </c>
      <c r="F475" s="39" t="str">
        <f>IF(C475="","",VLOOKUP($C475,Home!$C$3:$K$1000,4,FALSE))</f>
        <v/>
      </c>
      <c r="G475" s="39" t="str">
        <f>IF(C475="","",VLOOKUP($C475,Home!$C$3:$K$1000,5,FALSE))</f>
        <v/>
      </c>
      <c r="H475" s="39" t="str">
        <f>IF(C475="","",VLOOKUP($C475,Home!$C$3:$K$1000,6,FALSE))</f>
        <v/>
      </c>
      <c r="I475" s="39" t="str">
        <f>IF(C475="","",VLOOKUP($C475,Home!$C$3:$K$1000,7,FALSE))</f>
        <v/>
      </c>
      <c r="J475" s="39" t="str">
        <f>IF(C475="","",VLOOKUP($C475,Home!$C$3:$K$1000,8,FALSE))</f>
        <v/>
      </c>
      <c r="K475" s="39" t="str">
        <f>IF(C475="","",VLOOKUP($C475,Home!$C$3:$K$1000,9,FALSE))</f>
        <v/>
      </c>
    </row>
    <row r="476" spans="1:11" s="38" customFormat="1" ht="15">
      <c r="A476" s="38" t="str">
        <f t="shared" si="7"/>
        <v/>
      </c>
      <c r="B476" s="38" t="str">
        <f>IF(C476="","",INDEX(Home!$B$3:$B$1000,MATCH('C1'!C476,num,0),1))</f>
        <v/>
      </c>
      <c r="C476" s="38" t="str">
        <f t="array" ref="C476">IF(ROWS(Home!$C$3:$C475)&lt;=COUNTIF(result,'C1'!$F$1),INDEX(num,SMALL(IF(result=$F$1,ROW(result)-ROW(Home!$C$3)+1),ROW(473:473))),"")</f>
        <v/>
      </c>
      <c r="D476" s="39" t="str">
        <f>IF(C476="","",VLOOKUP($C476,Home!$C$3:$K$1000,2,FALSE))</f>
        <v/>
      </c>
      <c r="E476" s="39" t="str">
        <f>IF(C476="","",VLOOKUP($C476,Home!$C$3:$K$1000,3,FALSE))</f>
        <v/>
      </c>
      <c r="F476" s="39" t="str">
        <f>IF(C476="","",VLOOKUP($C476,Home!$C$3:$K$1000,4,FALSE))</f>
        <v/>
      </c>
      <c r="G476" s="39" t="str">
        <f>IF(C476="","",VLOOKUP($C476,Home!$C$3:$K$1000,5,FALSE))</f>
        <v/>
      </c>
      <c r="H476" s="39" t="str">
        <f>IF(C476="","",VLOOKUP($C476,Home!$C$3:$K$1000,6,FALSE))</f>
        <v/>
      </c>
      <c r="I476" s="39" t="str">
        <f>IF(C476="","",VLOOKUP($C476,Home!$C$3:$K$1000,7,FALSE))</f>
        <v/>
      </c>
      <c r="J476" s="39" t="str">
        <f>IF(C476="","",VLOOKUP($C476,Home!$C$3:$K$1000,8,FALSE))</f>
        <v/>
      </c>
      <c r="K476" s="39" t="str">
        <f>IF(C476="","",VLOOKUP($C476,Home!$C$3:$K$1000,9,FALSE))</f>
        <v/>
      </c>
    </row>
    <row r="477" spans="1:11" s="38" customFormat="1" ht="15">
      <c r="A477" s="38" t="str">
        <f t="shared" si="7"/>
        <v/>
      </c>
      <c r="B477" s="38" t="str">
        <f>IF(C477="","",INDEX(Home!$B$3:$B$1000,MATCH('C1'!C477,num,0),1))</f>
        <v/>
      </c>
      <c r="C477" s="38" t="str">
        <f t="array" ref="C477">IF(ROWS(Home!$C$3:$C476)&lt;=COUNTIF(result,'C1'!$F$1),INDEX(num,SMALL(IF(result=$F$1,ROW(result)-ROW(Home!$C$3)+1),ROW(474:474))),"")</f>
        <v/>
      </c>
      <c r="D477" s="39" t="str">
        <f>IF(C477="","",VLOOKUP($C477,Home!$C$3:$K$1000,2,FALSE))</f>
        <v/>
      </c>
      <c r="E477" s="39" t="str">
        <f>IF(C477="","",VLOOKUP($C477,Home!$C$3:$K$1000,3,FALSE))</f>
        <v/>
      </c>
      <c r="F477" s="39" t="str">
        <f>IF(C477="","",VLOOKUP($C477,Home!$C$3:$K$1000,4,FALSE))</f>
        <v/>
      </c>
      <c r="G477" s="39" t="str">
        <f>IF(C477="","",VLOOKUP($C477,Home!$C$3:$K$1000,5,FALSE))</f>
        <v/>
      </c>
      <c r="H477" s="39" t="str">
        <f>IF(C477="","",VLOOKUP($C477,Home!$C$3:$K$1000,6,FALSE))</f>
        <v/>
      </c>
      <c r="I477" s="39" t="str">
        <f>IF(C477="","",VLOOKUP($C477,Home!$C$3:$K$1000,7,FALSE))</f>
        <v/>
      </c>
      <c r="J477" s="39" t="str">
        <f>IF(C477="","",VLOOKUP($C477,Home!$C$3:$K$1000,8,FALSE))</f>
        <v/>
      </c>
      <c r="K477" s="39" t="str">
        <f>IF(C477="","",VLOOKUP($C477,Home!$C$3:$K$1000,9,FALSE))</f>
        <v/>
      </c>
    </row>
    <row r="478" spans="1:11" s="38" customFormat="1" ht="15">
      <c r="A478" s="38" t="str">
        <f t="shared" si="7"/>
        <v/>
      </c>
      <c r="B478" s="38" t="str">
        <f>IF(C478="","",INDEX(Home!$B$3:$B$1000,MATCH('C1'!C478,num,0),1))</f>
        <v/>
      </c>
      <c r="C478" s="38" t="str">
        <f t="array" ref="C478">IF(ROWS(Home!$C$3:$C477)&lt;=COUNTIF(result,'C1'!$F$1),INDEX(num,SMALL(IF(result=$F$1,ROW(result)-ROW(Home!$C$3)+1),ROW(475:475))),"")</f>
        <v/>
      </c>
      <c r="D478" s="39" t="str">
        <f>IF(C478="","",VLOOKUP($C478,Home!$C$3:$K$1000,2,FALSE))</f>
        <v/>
      </c>
      <c r="E478" s="39" t="str">
        <f>IF(C478="","",VLOOKUP($C478,Home!$C$3:$K$1000,3,FALSE))</f>
        <v/>
      </c>
      <c r="F478" s="39" t="str">
        <f>IF(C478="","",VLOOKUP($C478,Home!$C$3:$K$1000,4,FALSE))</f>
        <v/>
      </c>
      <c r="G478" s="39" t="str">
        <f>IF(C478="","",VLOOKUP($C478,Home!$C$3:$K$1000,5,FALSE))</f>
        <v/>
      </c>
      <c r="H478" s="39" t="str">
        <f>IF(C478="","",VLOOKUP($C478,Home!$C$3:$K$1000,6,FALSE))</f>
        <v/>
      </c>
      <c r="I478" s="39" t="str">
        <f>IF(C478="","",VLOOKUP($C478,Home!$C$3:$K$1000,7,FALSE))</f>
        <v/>
      </c>
      <c r="J478" s="39" t="str">
        <f>IF(C478="","",VLOOKUP($C478,Home!$C$3:$K$1000,8,FALSE))</f>
        <v/>
      </c>
      <c r="K478" s="39" t="str">
        <f>IF(C478="","",VLOOKUP($C478,Home!$C$3:$K$1000,9,FALSE))</f>
        <v/>
      </c>
    </row>
    <row r="479" spans="1:11" s="38" customFormat="1" ht="15">
      <c r="A479" s="38" t="str">
        <f t="shared" si="7"/>
        <v/>
      </c>
      <c r="B479" s="38" t="str">
        <f>IF(C479="","",INDEX(Home!$B$3:$B$1000,MATCH('C1'!C479,num,0),1))</f>
        <v/>
      </c>
      <c r="C479" s="38" t="str">
        <f t="array" ref="C479">IF(ROWS(Home!$C$3:$C478)&lt;=COUNTIF(result,'C1'!$F$1),INDEX(num,SMALL(IF(result=$F$1,ROW(result)-ROW(Home!$C$3)+1),ROW(476:476))),"")</f>
        <v/>
      </c>
      <c r="D479" s="39" t="str">
        <f>IF(C479="","",VLOOKUP($C479,Home!$C$3:$K$1000,2,FALSE))</f>
        <v/>
      </c>
      <c r="E479" s="39" t="str">
        <f>IF(C479="","",VLOOKUP($C479,Home!$C$3:$K$1000,3,FALSE))</f>
        <v/>
      </c>
      <c r="F479" s="39" t="str">
        <f>IF(C479="","",VLOOKUP($C479,Home!$C$3:$K$1000,4,FALSE))</f>
        <v/>
      </c>
      <c r="G479" s="39" t="str">
        <f>IF(C479="","",VLOOKUP($C479,Home!$C$3:$K$1000,5,FALSE))</f>
        <v/>
      </c>
      <c r="H479" s="39" t="str">
        <f>IF(C479="","",VLOOKUP($C479,Home!$C$3:$K$1000,6,FALSE))</f>
        <v/>
      </c>
      <c r="I479" s="39" t="str">
        <f>IF(C479="","",VLOOKUP($C479,Home!$C$3:$K$1000,7,FALSE))</f>
        <v/>
      </c>
      <c r="J479" s="39" t="str">
        <f>IF(C479="","",VLOOKUP($C479,Home!$C$3:$K$1000,8,FALSE))</f>
        <v/>
      </c>
      <c r="K479" s="39" t="str">
        <f>IF(C479="","",VLOOKUP($C479,Home!$C$3:$K$1000,9,FALSE))</f>
        <v/>
      </c>
    </row>
    <row r="480" spans="1:11" s="38" customFormat="1" ht="15">
      <c r="A480" s="38" t="str">
        <f t="shared" si="7"/>
        <v/>
      </c>
      <c r="B480" s="38" t="str">
        <f>IF(C480="","",INDEX(Home!$B$3:$B$1000,MATCH('C1'!C480,num,0),1))</f>
        <v/>
      </c>
      <c r="C480" s="38" t="str">
        <f t="array" ref="C480">IF(ROWS(Home!$C$3:$C479)&lt;=COUNTIF(result,'C1'!$F$1),INDEX(num,SMALL(IF(result=$F$1,ROW(result)-ROW(Home!$C$3)+1),ROW(477:477))),"")</f>
        <v/>
      </c>
      <c r="D480" s="39" t="str">
        <f>IF(C480="","",VLOOKUP($C480,Home!$C$3:$K$1000,2,FALSE))</f>
        <v/>
      </c>
      <c r="E480" s="39" t="str">
        <f>IF(C480="","",VLOOKUP($C480,Home!$C$3:$K$1000,3,FALSE))</f>
        <v/>
      </c>
      <c r="F480" s="39" t="str">
        <f>IF(C480="","",VLOOKUP($C480,Home!$C$3:$K$1000,4,FALSE))</f>
        <v/>
      </c>
      <c r="G480" s="39" t="str">
        <f>IF(C480="","",VLOOKUP($C480,Home!$C$3:$K$1000,5,FALSE))</f>
        <v/>
      </c>
      <c r="H480" s="39" t="str">
        <f>IF(C480="","",VLOOKUP($C480,Home!$C$3:$K$1000,6,FALSE))</f>
        <v/>
      </c>
      <c r="I480" s="39" t="str">
        <f>IF(C480="","",VLOOKUP($C480,Home!$C$3:$K$1000,7,FALSE))</f>
        <v/>
      </c>
      <c r="J480" s="39" t="str">
        <f>IF(C480="","",VLOOKUP($C480,Home!$C$3:$K$1000,8,FALSE))</f>
        <v/>
      </c>
      <c r="K480" s="39" t="str">
        <f>IF(C480="","",VLOOKUP($C480,Home!$C$3:$K$1000,9,FALSE))</f>
        <v/>
      </c>
    </row>
    <row r="481" spans="1:11" s="38" customFormat="1" ht="15">
      <c r="A481" s="38" t="str">
        <f t="shared" si="7"/>
        <v/>
      </c>
      <c r="B481" s="38" t="str">
        <f>IF(C481="","",INDEX(Home!$B$3:$B$1000,MATCH('C1'!C481,num,0),1))</f>
        <v/>
      </c>
      <c r="C481" s="38" t="str">
        <f t="array" ref="C481">IF(ROWS(Home!$C$3:$C480)&lt;=COUNTIF(result,'C1'!$F$1),INDEX(num,SMALL(IF(result=$F$1,ROW(result)-ROW(Home!$C$3)+1),ROW(478:478))),"")</f>
        <v/>
      </c>
      <c r="D481" s="39" t="str">
        <f>IF(C481="","",VLOOKUP($C481,Home!$C$3:$K$1000,2,FALSE))</f>
        <v/>
      </c>
      <c r="E481" s="39" t="str">
        <f>IF(C481="","",VLOOKUP($C481,Home!$C$3:$K$1000,3,FALSE))</f>
        <v/>
      </c>
      <c r="F481" s="39" t="str">
        <f>IF(C481="","",VLOOKUP($C481,Home!$C$3:$K$1000,4,FALSE))</f>
        <v/>
      </c>
      <c r="G481" s="39" t="str">
        <f>IF(C481="","",VLOOKUP($C481,Home!$C$3:$K$1000,5,FALSE))</f>
        <v/>
      </c>
      <c r="H481" s="39" t="str">
        <f>IF(C481="","",VLOOKUP($C481,Home!$C$3:$K$1000,6,FALSE))</f>
        <v/>
      </c>
      <c r="I481" s="39" t="str">
        <f>IF(C481="","",VLOOKUP($C481,Home!$C$3:$K$1000,7,FALSE))</f>
        <v/>
      </c>
      <c r="J481" s="39" t="str">
        <f>IF(C481="","",VLOOKUP($C481,Home!$C$3:$K$1000,8,FALSE))</f>
        <v/>
      </c>
      <c r="K481" s="39" t="str">
        <f>IF(C481="","",VLOOKUP($C481,Home!$C$3:$K$1000,9,FALSE))</f>
        <v/>
      </c>
    </row>
    <row r="482" spans="1:11" s="38" customFormat="1" ht="15">
      <c r="A482" s="38" t="str">
        <f t="shared" si="7"/>
        <v/>
      </c>
      <c r="B482" s="38" t="str">
        <f>IF(C482="","",INDEX(Home!$B$3:$B$1000,MATCH('C1'!C482,num,0),1))</f>
        <v/>
      </c>
      <c r="C482" s="38" t="str">
        <f t="array" ref="C482">IF(ROWS(Home!$C$3:$C481)&lt;=COUNTIF(result,'C1'!$F$1),INDEX(num,SMALL(IF(result=$F$1,ROW(result)-ROW(Home!$C$3)+1),ROW(479:479))),"")</f>
        <v/>
      </c>
      <c r="D482" s="39" t="str">
        <f>IF(C482="","",VLOOKUP($C482,Home!$C$3:$K$1000,2,FALSE))</f>
        <v/>
      </c>
      <c r="E482" s="39" t="str">
        <f>IF(C482="","",VLOOKUP($C482,Home!$C$3:$K$1000,3,FALSE))</f>
        <v/>
      </c>
      <c r="F482" s="39" t="str">
        <f>IF(C482="","",VLOOKUP($C482,Home!$C$3:$K$1000,4,FALSE))</f>
        <v/>
      </c>
      <c r="G482" s="39" t="str">
        <f>IF(C482="","",VLOOKUP($C482,Home!$C$3:$K$1000,5,FALSE))</f>
        <v/>
      </c>
      <c r="H482" s="39" t="str">
        <f>IF(C482="","",VLOOKUP($C482,Home!$C$3:$K$1000,6,FALSE))</f>
        <v/>
      </c>
      <c r="I482" s="39" t="str">
        <f>IF(C482="","",VLOOKUP($C482,Home!$C$3:$K$1000,7,FALSE))</f>
        <v/>
      </c>
      <c r="J482" s="39" t="str">
        <f>IF(C482="","",VLOOKUP($C482,Home!$C$3:$K$1000,8,FALSE))</f>
        <v/>
      </c>
      <c r="K482" s="39" t="str">
        <f>IF(C482="","",VLOOKUP($C482,Home!$C$3:$K$1000,9,FALSE))</f>
        <v/>
      </c>
    </row>
    <row r="483" spans="1:11" s="38" customFormat="1" ht="15">
      <c r="A483" s="38" t="str">
        <f t="shared" si="7"/>
        <v/>
      </c>
      <c r="B483" s="38" t="str">
        <f>IF(C483="","",INDEX(Home!$B$3:$B$1000,MATCH('C1'!C483,num,0),1))</f>
        <v/>
      </c>
      <c r="C483" s="38" t="str">
        <f t="array" ref="C483">IF(ROWS(Home!$C$3:$C482)&lt;=COUNTIF(result,'C1'!$F$1),INDEX(num,SMALL(IF(result=$F$1,ROW(result)-ROW(Home!$C$3)+1),ROW(480:480))),"")</f>
        <v/>
      </c>
      <c r="D483" s="39" t="str">
        <f>IF(C483="","",VLOOKUP($C483,Home!$C$3:$K$1000,2,FALSE))</f>
        <v/>
      </c>
      <c r="E483" s="39" t="str">
        <f>IF(C483="","",VLOOKUP($C483,Home!$C$3:$K$1000,3,FALSE))</f>
        <v/>
      </c>
      <c r="F483" s="39" t="str">
        <f>IF(C483="","",VLOOKUP($C483,Home!$C$3:$K$1000,4,FALSE))</f>
        <v/>
      </c>
      <c r="G483" s="39" t="str">
        <f>IF(C483="","",VLOOKUP($C483,Home!$C$3:$K$1000,5,FALSE))</f>
        <v/>
      </c>
      <c r="H483" s="39" t="str">
        <f>IF(C483="","",VLOOKUP($C483,Home!$C$3:$K$1000,6,FALSE))</f>
        <v/>
      </c>
      <c r="I483" s="39" t="str">
        <f>IF(C483="","",VLOOKUP($C483,Home!$C$3:$K$1000,7,FALSE))</f>
        <v/>
      </c>
      <c r="J483" s="39" t="str">
        <f>IF(C483="","",VLOOKUP($C483,Home!$C$3:$K$1000,8,FALSE))</f>
        <v/>
      </c>
      <c r="K483" s="39" t="str">
        <f>IF(C483="","",VLOOKUP($C483,Home!$C$3:$K$1000,9,FALSE))</f>
        <v/>
      </c>
    </row>
    <row r="484" spans="1:11" s="38" customFormat="1" ht="15">
      <c r="A484" s="38" t="str">
        <f t="shared" si="7"/>
        <v/>
      </c>
      <c r="B484" s="38" t="str">
        <f>IF(C484="","",INDEX(Home!$B$3:$B$1000,MATCH('C1'!C484,num,0),1))</f>
        <v/>
      </c>
      <c r="C484" s="38" t="str">
        <f t="array" ref="C484">IF(ROWS(Home!$C$3:$C483)&lt;=COUNTIF(result,'C1'!$F$1),INDEX(num,SMALL(IF(result=$F$1,ROW(result)-ROW(Home!$C$3)+1),ROW(481:481))),"")</f>
        <v/>
      </c>
      <c r="D484" s="39" t="str">
        <f>IF(C484="","",VLOOKUP($C484,Home!$C$3:$K$1000,2,FALSE))</f>
        <v/>
      </c>
      <c r="E484" s="39" t="str">
        <f>IF(C484="","",VLOOKUP($C484,Home!$C$3:$K$1000,3,FALSE))</f>
        <v/>
      </c>
      <c r="F484" s="39" t="str">
        <f>IF(C484="","",VLOOKUP($C484,Home!$C$3:$K$1000,4,FALSE))</f>
        <v/>
      </c>
      <c r="G484" s="39" t="str">
        <f>IF(C484="","",VLOOKUP($C484,Home!$C$3:$K$1000,5,FALSE))</f>
        <v/>
      </c>
      <c r="H484" s="39" t="str">
        <f>IF(C484="","",VLOOKUP($C484,Home!$C$3:$K$1000,6,FALSE))</f>
        <v/>
      </c>
      <c r="I484" s="39" t="str">
        <f>IF(C484="","",VLOOKUP($C484,Home!$C$3:$K$1000,7,FALSE))</f>
        <v/>
      </c>
      <c r="J484" s="39" t="str">
        <f>IF(C484="","",VLOOKUP($C484,Home!$C$3:$K$1000,8,FALSE))</f>
        <v/>
      </c>
      <c r="K484" s="39" t="str">
        <f>IF(C484="","",VLOOKUP($C484,Home!$C$3:$K$1000,9,FALSE))</f>
        <v/>
      </c>
    </row>
    <row r="485" spans="1:11" s="38" customFormat="1" ht="15">
      <c r="A485" s="38" t="str">
        <f t="shared" si="7"/>
        <v/>
      </c>
      <c r="B485" s="38" t="str">
        <f>IF(C485="","",INDEX(Home!$B$3:$B$1000,MATCH('C1'!C485,num,0),1))</f>
        <v/>
      </c>
      <c r="C485" s="38" t="str">
        <f t="array" ref="C485">IF(ROWS(Home!$C$3:$C484)&lt;=COUNTIF(result,'C1'!$F$1),INDEX(num,SMALL(IF(result=$F$1,ROW(result)-ROW(Home!$C$3)+1),ROW(482:482))),"")</f>
        <v/>
      </c>
      <c r="D485" s="39" t="str">
        <f>IF(C485="","",VLOOKUP($C485,Home!$C$3:$K$1000,2,FALSE))</f>
        <v/>
      </c>
      <c r="E485" s="39" t="str">
        <f>IF(C485="","",VLOOKUP($C485,Home!$C$3:$K$1000,3,FALSE))</f>
        <v/>
      </c>
      <c r="F485" s="39" t="str">
        <f>IF(C485="","",VLOOKUP($C485,Home!$C$3:$K$1000,4,FALSE))</f>
        <v/>
      </c>
      <c r="G485" s="39" t="str">
        <f>IF(C485="","",VLOOKUP($C485,Home!$C$3:$K$1000,5,FALSE))</f>
        <v/>
      </c>
      <c r="H485" s="39" t="str">
        <f>IF(C485="","",VLOOKUP($C485,Home!$C$3:$K$1000,6,FALSE))</f>
        <v/>
      </c>
      <c r="I485" s="39" t="str">
        <f>IF(C485="","",VLOOKUP($C485,Home!$C$3:$K$1000,7,FALSE))</f>
        <v/>
      </c>
      <c r="J485" s="39" t="str">
        <f>IF(C485="","",VLOOKUP($C485,Home!$C$3:$K$1000,8,FALSE))</f>
        <v/>
      </c>
      <c r="K485" s="39" t="str">
        <f>IF(C485="","",VLOOKUP($C485,Home!$C$3:$K$1000,9,FALSE))</f>
        <v/>
      </c>
    </row>
    <row r="486" spans="1:11" s="38" customFormat="1" ht="15">
      <c r="A486" s="38" t="str">
        <f t="shared" si="7"/>
        <v/>
      </c>
      <c r="B486" s="38" t="str">
        <f>IF(C486="","",INDEX(Home!$B$3:$B$1000,MATCH('C1'!C486,num,0),1))</f>
        <v/>
      </c>
      <c r="C486" s="38" t="str">
        <f t="array" ref="C486">IF(ROWS(Home!$C$3:$C485)&lt;=COUNTIF(result,'C1'!$F$1),INDEX(num,SMALL(IF(result=$F$1,ROW(result)-ROW(Home!$C$3)+1),ROW(483:483))),"")</f>
        <v/>
      </c>
      <c r="D486" s="39" t="str">
        <f>IF(C486="","",VLOOKUP($C486,Home!$C$3:$K$1000,2,FALSE))</f>
        <v/>
      </c>
      <c r="E486" s="39" t="str">
        <f>IF(C486="","",VLOOKUP($C486,Home!$C$3:$K$1000,3,FALSE))</f>
        <v/>
      </c>
      <c r="F486" s="39" t="str">
        <f>IF(C486="","",VLOOKUP($C486,Home!$C$3:$K$1000,4,FALSE))</f>
        <v/>
      </c>
      <c r="G486" s="39" t="str">
        <f>IF(C486="","",VLOOKUP($C486,Home!$C$3:$K$1000,5,FALSE))</f>
        <v/>
      </c>
      <c r="H486" s="39" t="str">
        <f>IF(C486="","",VLOOKUP($C486,Home!$C$3:$K$1000,6,FALSE))</f>
        <v/>
      </c>
      <c r="I486" s="39" t="str">
        <f>IF(C486="","",VLOOKUP($C486,Home!$C$3:$K$1000,7,FALSE))</f>
        <v/>
      </c>
      <c r="J486" s="39" t="str">
        <f>IF(C486="","",VLOOKUP($C486,Home!$C$3:$K$1000,8,FALSE))</f>
        <v/>
      </c>
      <c r="K486" s="39" t="str">
        <f>IF(C486="","",VLOOKUP($C486,Home!$C$3:$K$1000,9,FALSE))</f>
        <v/>
      </c>
    </row>
    <row r="487" spans="1:11" s="38" customFormat="1" ht="15">
      <c r="A487" s="38" t="str">
        <f t="shared" si="7"/>
        <v/>
      </c>
      <c r="B487" s="38" t="str">
        <f>IF(C487="","",INDEX(Home!$B$3:$B$1000,MATCH('C1'!C487,num,0),1))</f>
        <v/>
      </c>
      <c r="C487" s="38" t="str">
        <f t="array" ref="C487">IF(ROWS(Home!$C$3:$C486)&lt;=COUNTIF(result,'C1'!$F$1),INDEX(num,SMALL(IF(result=$F$1,ROW(result)-ROW(Home!$C$3)+1),ROW(484:484))),"")</f>
        <v/>
      </c>
      <c r="D487" s="39" t="str">
        <f>IF(C487="","",VLOOKUP($C487,Home!$C$3:$K$1000,2,FALSE))</f>
        <v/>
      </c>
      <c r="E487" s="39" t="str">
        <f>IF(C487="","",VLOOKUP($C487,Home!$C$3:$K$1000,3,FALSE))</f>
        <v/>
      </c>
      <c r="F487" s="39" t="str">
        <f>IF(C487="","",VLOOKUP($C487,Home!$C$3:$K$1000,4,FALSE))</f>
        <v/>
      </c>
      <c r="G487" s="39" t="str">
        <f>IF(C487="","",VLOOKUP($C487,Home!$C$3:$K$1000,5,FALSE))</f>
        <v/>
      </c>
      <c r="H487" s="39" t="str">
        <f>IF(C487="","",VLOOKUP($C487,Home!$C$3:$K$1000,6,FALSE))</f>
        <v/>
      </c>
      <c r="I487" s="39" t="str">
        <f>IF(C487="","",VLOOKUP($C487,Home!$C$3:$K$1000,7,FALSE))</f>
        <v/>
      </c>
      <c r="J487" s="39" t="str">
        <f>IF(C487="","",VLOOKUP($C487,Home!$C$3:$K$1000,8,FALSE))</f>
        <v/>
      </c>
      <c r="K487" s="39" t="str">
        <f>IF(C487="","",VLOOKUP($C487,Home!$C$3:$K$1000,9,FALSE))</f>
        <v/>
      </c>
    </row>
    <row r="488" spans="1:11" s="38" customFormat="1" ht="15">
      <c r="A488" s="38" t="str">
        <f t="shared" si="7"/>
        <v/>
      </c>
      <c r="B488" s="38" t="str">
        <f>IF(C488="","",INDEX(Home!$B$3:$B$1000,MATCH('C1'!C488,num,0),1))</f>
        <v/>
      </c>
      <c r="C488" s="38" t="str">
        <f t="array" ref="C488">IF(ROWS(Home!$C$3:$C487)&lt;=COUNTIF(result,'C1'!$F$1),INDEX(num,SMALL(IF(result=$F$1,ROW(result)-ROW(Home!$C$3)+1),ROW(485:485))),"")</f>
        <v/>
      </c>
      <c r="D488" s="39" t="str">
        <f>IF(C488="","",VLOOKUP($C488,Home!$C$3:$K$1000,2,FALSE))</f>
        <v/>
      </c>
      <c r="E488" s="39" t="str">
        <f>IF(C488="","",VLOOKUP($C488,Home!$C$3:$K$1000,3,FALSE))</f>
        <v/>
      </c>
      <c r="F488" s="39" t="str">
        <f>IF(C488="","",VLOOKUP($C488,Home!$C$3:$K$1000,4,FALSE))</f>
        <v/>
      </c>
      <c r="G488" s="39" t="str">
        <f>IF(C488="","",VLOOKUP($C488,Home!$C$3:$K$1000,5,FALSE))</f>
        <v/>
      </c>
      <c r="H488" s="39" t="str">
        <f>IF(C488="","",VLOOKUP($C488,Home!$C$3:$K$1000,6,FALSE))</f>
        <v/>
      </c>
      <c r="I488" s="39" t="str">
        <f>IF(C488="","",VLOOKUP($C488,Home!$C$3:$K$1000,7,FALSE))</f>
        <v/>
      </c>
      <c r="J488" s="39" t="str">
        <f>IF(C488="","",VLOOKUP($C488,Home!$C$3:$K$1000,8,FALSE))</f>
        <v/>
      </c>
      <c r="K488" s="39" t="str">
        <f>IF(C488="","",VLOOKUP($C488,Home!$C$3:$K$1000,9,FALSE))</f>
        <v/>
      </c>
    </row>
    <row r="489" spans="1:11" s="38" customFormat="1" ht="15">
      <c r="A489" s="38" t="str">
        <f t="shared" si="7"/>
        <v/>
      </c>
      <c r="B489" s="38" t="str">
        <f>IF(C489="","",INDEX(Home!$B$3:$B$1000,MATCH('C1'!C489,num,0),1))</f>
        <v/>
      </c>
      <c r="C489" s="38" t="str">
        <f t="array" ref="C489">IF(ROWS(Home!$C$3:$C488)&lt;=COUNTIF(result,'C1'!$F$1),INDEX(num,SMALL(IF(result=$F$1,ROW(result)-ROW(Home!$C$3)+1),ROW(486:486))),"")</f>
        <v/>
      </c>
      <c r="D489" s="39" t="str">
        <f>IF(C489="","",VLOOKUP($C489,Home!$C$3:$K$1000,2,FALSE))</f>
        <v/>
      </c>
      <c r="E489" s="39" t="str">
        <f>IF(C489="","",VLOOKUP($C489,Home!$C$3:$K$1000,3,FALSE))</f>
        <v/>
      </c>
      <c r="F489" s="39" t="str">
        <f>IF(C489="","",VLOOKUP($C489,Home!$C$3:$K$1000,4,FALSE))</f>
        <v/>
      </c>
      <c r="G489" s="39" t="str">
        <f>IF(C489="","",VLOOKUP($C489,Home!$C$3:$K$1000,5,FALSE))</f>
        <v/>
      </c>
      <c r="H489" s="39" t="str">
        <f>IF(C489="","",VLOOKUP($C489,Home!$C$3:$K$1000,6,FALSE))</f>
        <v/>
      </c>
      <c r="I489" s="39" t="str">
        <f>IF(C489="","",VLOOKUP($C489,Home!$C$3:$K$1000,7,FALSE))</f>
        <v/>
      </c>
      <c r="J489" s="39" t="str">
        <f>IF(C489="","",VLOOKUP($C489,Home!$C$3:$K$1000,8,FALSE))</f>
        <v/>
      </c>
      <c r="K489" s="39" t="str">
        <f>IF(C489="","",VLOOKUP($C489,Home!$C$3:$K$1000,9,FALSE))</f>
        <v/>
      </c>
    </row>
    <row r="490" spans="1:11" s="38" customFormat="1" ht="15">
      <c r="A490" s="38" t="str">
        <f t="shared" si="7"/>
        <v/>
      </c>
      <c r="B490" s="38" t="str">
        <f>IF(C490="","",INDEX(Home!$B$3:$B$1000,MATCH('C1'!C490,num,0),1))</f>
        <v/>
      </c>
      <c r="C490" s="38" t="str">
        <f t="array" ref="C490">IF(ROWS(Home!$C$3:$C489)&lt;=COUNTIF(result,'C1'!$F$1),INDEX(num,SMALL(IF(result=$F$1,ROW(result)-ROW(Home!$C$3)+1),ROW(487:487))),"")</f>
        <v/>
      </c>
      <c r="D490" s="39" t="str">
        <f>IF(C490="","",VLOOKUP($C490,Home!$C$3:$K$1000,2,FALSE))</f>
        <v/>
      </c>
      <c r="E490" s="39" t="str">
        <f>IF(C490="","",VLOOKUP($C490,Home!$C$3:$K$1000,3,FALSE))</f>
        <v/>
      </c>
      <c r="F490" s="39" t="str">
        <f>IF(C490="","",VLOOKUP($C490,Home!$C$3:$K$1000,4,FALSE))</f>
        <v/>
      </c>
      <c r="G490" s="39" t="str">
        <f>IF(C490="","",VLOOKUP($C490,Home!$C$3:$K$1000,5,FALSE))</f>
        <v/>
      </c>
      <c r="H490" s="39" t="str">
        <f>IF(C490="","",VLOOKUP($C490,Home!$C$3:$K$1000,6,FALSE))</f>
        <v/>
      </c>
      <c r="I490" s="39" t="str">
        <f>IF(C490="","",VLOOKUP($C490,Home!$C$3:$K$1000,7,FALSE))</f>
        <v/>
      </c>
      <c r="J490" s="39" t="str">
        <f>IF(C490="","",VLOOKUP($C490,Home!$C$3:$K$1000,8,FALSE))</f>
        <v/>
      </c>
      <c r="K490" s="39" t="str">
        <f>IF(C490="","",VLOOKUP($C490,Home!$C$3:$K$1000,9,FALSE))</f>
        <v/>
      </c>
    </row>
    <row r="491" spans="1:11" s="38" customFormat="1" ht="15">
      <c r="A491" s="38" t="str">
        <f t="shared" si="7"/>
        <v/>
      </c>
      <c r="B491" s="38" t="str">
        <f>IF(C491="","",INDEX(Home!$B$3:$B$1000,MATCH('C1'!C491,num,0),1))</f>
        <v/>
      </c>
      <c r="C491" s="38" t="str">
        <f t="array" ref="C491">IF(ROWS(Home!$C$3:$C490)&lt;=COUNTIF(result,'C1'!$F$1),INDEX(num,SMALL(IF(result=$F$1,ROW(result)-ROW(Home!$C$3)+1),ROW(488:488))),"")</f>
        <v/>
      </c>
      <c r="D491" s="39" t="str">
        <f>IF(C491="","",VLOOKUP($C491,Home!$C$3:$K$1000,2,FALSE))</f>
        <v/>
      </c>
      <c r="E491" s="39" t="str">
        <f>IF(C491="","",VLOOKUP($C491,Home!$C$3:$K$1000,3,FALSE))</f>
        <v/>
      </c>
      <c r="F491" s="39" t="str">
        <f>IF(C491="","",VLOOKUP($C491,Home!$C$3:$K$1000,4,FALSE))</f>
        <v/>
      </c>
      <c r="G491" s="39" t="str">
        <f>IF(C491="","",VLOOKUP($C491,Home!$C$3:$K$1000,5,FALSE))</f>
        <v/>
      </c>
      <c r="H491" s="39" t="str">
        <f>IF(C491="","",VLOOKUP($C491,Home!$C$3:$K$1000,6,FALSE))</f>
        <v/>
      </c>
      <c r="I491" s="39" t="str">
        <f>IF(C491="","",VLOOKUP($C491,Home!$C$3:$K$1000,7,FALSE))</f>
        <v/>
      </c>
      <c r="J491" s="39" t="str">
        <f>IF(C491="","",VLOOKUP($C491,Home!$C$3:$K$1000,8,FALSE))</f>
        <v/>
      </c>
      <c r="K491" s="39" t="str">
        <f>IF(C491="","",VLOOKUP($C491,Home!$C$3:$K$1000,9,FALSE))</f>
        <v/>
      </c>
    </row>
    <row r="492" spans="1:11" s="38" customFormat="1" ht="15">
      <c r="A492" s="38" t="str">
        <f t="shared" si="7"/>
        <v/>
      </c>
      <c r="B492" s="38" t="str">
        <f>IF(C492="","",INDEX(Home!$B$3:$B$1000,MATCH('C1'!C492,num,0),1))</f>
        <v/>
      </c>
      <c r="C492" s="38" t="str">
        <f t="array" ref="C492">IF(ROWS(Home!$C$3:$C491)&lt;=COUNTIF(result,'C1'!$F$1),INDEX(num,SMALL(IF(result=$F$1,ROW(result)-ROW(Home!$C$3)+1),ROW(489:489))),"")</f>
        <v/>
      </c>
      <c r="D492" s="39" t="str">
        <f>IF(C492="","",VLOOKUP($C492,Home!$C$3:$K$1000,2,FALSE))</f>
        <v/>
      </c>
      <c r="E492" s="39" t="str">
        <f>IF(C492="","",VLOOKUP($C492,Home!$C$3:$K$1000,3,FALSE))</f>
        <v/>
      </c>
      <c r="F492" s="39" t="str">
        <f>IF(C492="","",VLOOKUP($C492,Home!$C$3:$K$1000,4,FALSE))</f>
        <v/>
      </c>
      <c r="G492" s="39" t="str">
        <f>IF(C492="","",VLOOKUP($C492,Home!$C$3:$K$1000,5,FALSE))</f>
        <v/>
      </c>
      <c r="H492" s="39" t="str">
        <f>IF(C492="","",VLOOKUP($C492,Home!$C$3:$K$1000,6,FALSE))</f>
        <v/>
      </c>
      <c r="I492" s="39" t="str">
        <f>IF(C492="","",VLOOKUP($C492,Home!$C$3:$K$1000,7,FALSE))</f>
        <v/>
      </c>
      <c r="J492" s="39" t="str">
        <f>IF(C492="","",VLOOKUP($C492,Home!$C$3:$K$1000,8,FALSE))</f>
        <v/>
      </c>
      <c r="K492" s="39" t="str">
        <f>IF(C492="","",VLOOKUP($C492,Home!$C$3:$K$1000,9,FALSE))</f>
        <v/>
      </c>
    </row>
    <row r="493" spans="1:11" s="38" customFormat="1" ht="15">
      <c r="A493" s="38" t="str">
        <f t="shared" si="7"/>
        <v/>
      </c>
      <c r="B493" s="38" t="str">
        <f>IF(C493="","",INDEX(Home!$B$3:$B$1000,MATCH('C1'!C493,num,0),1))</f>
        <v/>
      </c>
      <c r="C493" s="38" t="str">
        <f t="array" ref="C493">IF(ROWS(Home!$C$3:$C492)&lt;=COUNTIF(result,'C1'!$F$1),INDEX(num,SMALL(IF(result=$F$1,ROW(result)-ROW(Home!$C$3)+1),ROW(490:490))),"")</f>
        <v/>
      </c>
      <c r="D493" s="39" t="str">
        <f>IF(C493="","",VLOOKUP($C493,Home!$C$3:$K$1000,2,FALSE))</f>
        <v/>
      </c>
      <c r="E493" s="39" t="str">
        <f>IF(C493="","",VLOOKUP($C493,Home!$C$3:$K$1000,3,FALSE))</f>
        <v/>
      </c>
      <c r="F493" s="39" t="str">
        <f>IF(C493="","",VLOOKUP($C493,Home!$C$3:$K$1000,4,FALSE))</f>
        <v/>
      </c>
      <c r="G493" s="39" t="str">
        <f>IF(C493="","",VLOOKUP($C493,Home!$C$3:$K$1000,5,FALSE))</f>
        <v/>
      </c>
      <c r="H493" s="39" t="str">
        <f>IF(C493="","",VLOOKUP($C493,Home!$C$3:$K$1000,6,FALSE))</f>
        <v/>
      </c>
      <c r="I493" s="39" t="str">
        <f>IF(C493="","",VLOOKUP($C493,Home!$C$3:$K$1000,7,FALSE))</f>
        <v/>
      </c>
      <c r="J493" s="39" t="str">
        <f>IF(C493="","",VLOOKUP($C493,Home!$C$3:$K$1000,8,FALSE))</f>
        <v/>
      </c>
      <c r="K493" s="39" t="str">
        <f>IF(C493="","",VLOOKUP($C493,Home!$C$3:$K$1000,9,FALSE))</f>
        <v/>
      </c>
    </row>
    <row r="494" spans="1:11" s="38" customFormat="1" ht="15">
      <c r="A494" s="38" t="str">
        <f t="shared" si="7"/>
        <v/>
      </c>
      <c r="B494" s="38" t="str">
        <f>IF(C494="","",INDEX(Home!$B$3:$B$1000,MATCH('C1'!C494,num,0),1))</f>
        <v/>
      </c>
      <c r="C494" s="38" t="str">
        <f t="array" ref="C494">IF(ROWS(Home!$C$3:$C493)&lt;=COUNTIF(result,'C1'!$F$1),INDEX(num,SMALL(IF(result=$F$1,ROW(result)-ROW(Home!$C$3)+1),ROW(491:491))),"")</f>
        <v/>
      </c>
      <c r="D494" s="39" t="str">
        <f>IF(C494="","",VLOOKUP($C494,Home!$C$3:$K$1000,2,FALSE))</f>
        <v/>
      </c>
      <c r="E494" s="39" t="str">
        <f>IF(C494="","",VLOOKUP($C494,Home!$C$3:$K$1000,3,FALSE))</f>
        <v/>
      </c>
      <c r="F494" s="39" t="str">
        <f>IF(C494="","",VLOOKUP($C494,Home!$C$3:$K$1000,4,FALSE))</f>
        <v/>
      </c>
      <c r="G494" s="39" t="str">
        <f>IF(C494="","",VLOOKUP($C494,Home!$C$3:$K$1000,5,FALSE))</f>
        <v/>
      </c>
      <c r="H494" s="39" t="str">
        <f>IF(C494="","",VLOOKUP($C494,Home!$C$3:$K$1000,6,FALSE))</f>
        <v/>
      </c>
      <c r="I494" s="39" t="str">
        <f>IF(C494="","",VLOOKUP($C494,Home!$C$3:$K$1000,7,FALSE))</f>
        <v/>
      </c>
      <c r="J494" s="39" t="str">
        <f>IF(C494="","",VLOOKUP($C494,Home!$C$3:$K$1000,8,FALSE))</f>
        <v/>
      </c>
      <c r="K494" s="39" t="str">
        <f>IF(C494="","",VLOOKUP($C494,Home!$C$3:$K$1000,9,FALSE))</f>
        <v/>
      </c>
    </row>
    <row r="495" spans="1:11" s="38" customFormat="1" ht="15">
      <c r="A495" s="38" t="str">
        <f t="shared" si="7"/>
        <v/>
      </c>
      <c r="B495" s="38" t="str">
        <f>IF(C495="","",INDEX(Home!$B$3:$B$1000,MATCH('C1'!C495,num,0),1))</f>
        <v/>
      </c>
      <c r="C495" s="38" t="str">
        <f t="array" ref="C495">IF(ROWS(Home!$C$3:$C494)&lt;=COUNTIF(result,'C1'!$F$1),INDEX(num,SMALL(IF(result=$F$1,ROW(result)-ROW(Home!$C$3)+1),ROW(492:492))),"")</f>
        <v/>
      </c>
      <c r="D495" s="39" t="str">
        <f>IF(C495="","",VLOOKUP($C495,Home!$C$3:$K$1000,2,FALSE))</f>
        <v/>
      </c>
      <c r="E495" s="39" t="str">
        <f>IF(C495="","",VLOOKUP($C495,Home!$C$3:$K$1000,3,FALSE))</f>
        <v/>
      </c>
      <c r="F495" s="39" t="str">
        <f>IF(C495="","",VLOOKUP($C495,Home!$C$3:$K$1000,4,FALSE))</f>
        <v/>
      </c>
      <c r="G495" s="39" t="str">
        <f>IF(C495="","",VLOOKUP($C495,Home!$C$3:$K$1000,5,FALSE))</f>
        <v/>
      </c>
      <c r="H495" s="39" t="str">
        <f>IF(C495="","",VLOOKUP($C495,Home!$C$3:$K$1000,6,FALSE))</f>
        <v/>
      </c>
      <c r="I495" s="39" t="str">
        <f>IF(C495="","",VLOOKUP($C495,Home!$C$3:$K$1000,7,FALSE))</f>
        <v/>
      </c>
      <c r="J495" s="39" t="str">
        <f>IF(C495="","",VLOOKUP($C495,Home!$C$3:$K$1000,8,FALSE))</f>
        <v/>
      </c>
      <c r="K495" s="39" t="str">
        <f>IF(C495="","",VLOOKUP($C495,Home!$C$3:$K$1000,9,FALSE))</f>
        <v/>
      </c>
    </row>
    <row r="496" spans="1:11" s="38" customFormat="1" ht="15">
      <c r="A496" s="38" t="str">
        <f t="shared" si="7"/>
        <v/>
      </c>
      <c r="B496" s="38" t="str">
        <f>IF(C496="","",INDEX(Home!$B$3:$B$1000,MATCH('C1'!C496,num,0),1))</f>
        <v/>
      </c>
      <c r="C496" s="38" t="str">
        <f t="array" ref="C496">IF(ROWS(Home!$C$3:$C495)&lt;=COUNTIF(result,'C1'!$F$1),INDEX(num,SMALL(IF(result=$F$1,ROW(result)-ROW(Home!$C$3)+1),ROW(493:493))),"")</f>
        <v/>
      </c>
      <c r="D496" s="39" t="str">
        <f>IF(C496="","",VLOOKUP($C496,Home!$C$3:$K$1000,2,FALSE))</f>
        <v/>
      </c>
      <c r="E496" s="39" t="str">
        <f>IF(C496="","",VLOOKUP($C496,Home!$C$3:$K$1000,3,FALSE))</f>
        <v/>
      </c>
      <c r="F496" s="39" t="str">
        <f>IF(C496="","",VLOOKUP($C496,Home!$C$3:$K$1000,4,FALSE))</f>
        <v/>
      </c>
      <c r="G496" s="39" t="str">
        <f>IF(C496="","",VLOOKUP($C496,Home!$C$3:$K$1000,5,FALSE))</f>
        <v/>
      </c>
      <c r="H496" s="39" t="str">
        <f>IF(C496="","",VLOOKUP($C496,Home!$C$3:$K$1000,6,FALSE))</f>
        <v/>
      </c>
      <c r="I496" s="39" t="str">
        <f>IF(C496="","",VLOOKUP($C496,Home!$C$3:$K$1000,7,FALSE))</f>
        <v/>
      </c>
      <c r="J496" s="39" t="str">
        <f>IF(C496="","",VLOOKUP($C496,Home!$C$3:$K$1000,8,FALSE))</f>
        <v/>
      </c>
      <c r="K496" s="39" t="str">
        <f>IF(C496="","",VLOOKUP($C496,Home!$C$3:$K$1000,9,FALSE))</f>
        <v/>
      </c>
    </row>
    <row r="497" spans="1:11" s="38" customFormat="1" ht="15">
      <c r="A497" s="38" t="str">
        <f t="shared" si="7"/>
        <v/>
      </c>
      <c r="B497" s="38" t="str">
        <f>IF(C497="","",INDEX(Home!$B$3:$B$1000,MATCH('C1'!C497,num,0),1))</f>
        <v/>
      </c>
      <c r="C497" s="38" t="str">
        <f t="array" ref="C497">IF(ROWS(Home!$C$3:$C496)&lt;=COUNTIF(result,'C1'!$F$1),INDEX(num,SMALL(IF(result=$F$1,ROW(result)-ROW(Home!$C$3)+1),ROW(494:494))),"")</f>
        <v/>
      </c>
      <c r="D497" s="39" t="str">
        <f>IF(C497="","",VLOOKUP($C497,Home!$C$3:$K$1000,2,FALSE))</f>
        <v/>
      </c>
      <c r="E497" s="39" t="str">
        <f>IF(C497="","",VLOOKUP($C497,Home!$C$3:$K$1000,3,FALSE))</f>
        <v/>
      </c>
      <c r="F497" s="39" t="str">
        <f>IF(C497="","",VLOOKUP($C497,Home!$C$3:$K$1000,4,FALSE))</f>
        <v/>
      </c>
      <c r="G497" s="39" t="str">
        <f>IF(C497="","",VLOOKUP($C497,Home!$C$3:$K$1000,5,FALSE))</f>
        <v/>
      </c>
      <c r="H497" s="39" t="str">
        <f>IF(C497="","",VLOOKUP($C497,Home!$C$3:$K$1000,6,FALSE))</f>
        <v/>
      </c>
      <c r="I497" s="39" t="str">
        <f>IF(C497="","",VLOOKUP($C497,Home!$C$3:$K$1000,7,FALSE))</f>
        <v/>
      </c>
      <c r="J497" s="39" t="str">
        <f>IF(C497="","",VLOOKUP($C497,Home!$C$3:$K$1000,8,FALSE))</f>
        <v/>
      </c>
      <c r="K497" s="39" t="str">
        <f>IF(C497="","",VLOOKUP($C497,Home!$C$3:$K$1000,9,FALSE))</f>
        <v/>
      </c>
    </row>
    <row r="498" spans="1:11" s="38" customFormat="1" ht="15">
      <c r="A498" s="38" t="str">
        <f t="shared" si="7"/>
        <v/>
      </c>
      <c r="B498" s="38" t="str">
        <f>IF(C498="","",INDEX(Home!$B$3:$B$1000,MATCH('C1'!C498,num,0),1))</f>
        <v/>
      </c>
      <c r="C498" s="38" t="str">
        <f t="array" ref="C498">IF(ROWS(Home!$C$3:$C497)&lt;=COUNTIF(result,'C1'!$F$1),INDEX(num,SMALL(IF(result=$F$1,ROW(result)-ROW(Home!$C$3)+1),ROW(495:495))),"")</f>
        <v/>
      </c>
      <c r="D498" s="39" t="str">
        <f>IF(C498="","",VLOOKUP($C498,Home!$C$3:$K$1000,2,FALSE))</f>
        <v/>
      </c>
      <c r="E498" s="39" t="str">
        <f>IF(C498="","",VLOOKUP($C498,Home!$C$3:$K$1000,3,FALSE))</f>
        <v/>
      </c>
      <c r="F498" s="39" t="str">
        <f>IF(C498="","",VLOOKUP($C498,Home!$C$3:$K$1000,4,FALSE))</f>
        <v/>
      </c>
      <c r="G498" s="39" t="str">
        <f>IF(C498="","",VLOOKUP($C498,Home!$C$3:$K$1000,5,FALSE))</f>
        <v/>
      </c>
      <c r="H498" s="39" t="str">
        <f>IF(C498="","",VLOOKUP($C498,Home!$C$3:$K$1000,6,FALSE))</f>
        <v/>
      </c>
      <c r="I498" s="39" t="str">
        <f>IF(C498="","",VLOOKUP($C498,Home!$C$3:$K$1000,7,FALSE))</f>
        <v/>
      </c>
      <c r="J498" s="39" t="str">
        <f>IF(C498="","",VLOOKUP($C498,Home!$C$3:$K$1000,8,FALSE))</f>
        <v/>
      </c>
      <c r="K498" s="39" t="str">
        <f>IF(C498="","",VLOOKUP($C498,Home!$C$3:$K$1000,9,FALSE))</f>
        <v/>
      </c>
    </row>
    <row r="499" spans="1:11" s="38" customFormat="1" ht="15">
      <c r="A499" s="38" t="str">
        <f t="shared" si="7"/>
        <v/>
      </c>
      <c r="B499" s="38" t="str">
        <f>IF(C499="","",INDEX(Home!$B$3:$B$1000,MATCH('C1'!C499,num,0),1))</f>
        <v/>
      </c>
      <c r="C499" s="38" t="str">
        <f t="array" ref="C499">IF(ROWS(Home!$C$3:$C498)&lt;=COUNTIF(result,'C1'!$F$1),INDEX(num,SMALL(IF(result=$F$1,ROW(result)-ROW(Home!$C$3)+1),ROW(496:496))),"")</f>
        <v/>
      </c>
      <c r="D499" s="39" t="str">
        <f>IF(C499="","",VLOOKUP($C499,Home!$C$3:$K$1000,2,FALSE))</f>
        <v/>
      </c>
      <c r="E499" s="39" t="str">
        <f>IF(C499="","",VLOOKUP($C499,Home!$C$3:$K$1000,3,FALSE))</f>
        <v/>
      </c>
      <c r="F499" s="39" t="str">
        <f>IF(C499="","",VLOOKUP($C499,Home!$C$3:$K$1000,4,FALSE))</f>
        <v/>
      </c>
      <c r="G499" s="39" t="str">
        <f>IF(C499="","",VLOOKUP($C499,Home!$C$3:$K$1000,5,FALSE))</f>
        <v/>
      </c>
      <c r="H499" s="39" t="str">
        <f>IF(C499="","",VLOOKUP($C499,Home!$C$3:$K$1000,6,FALSE))</f>
        <v/>
      </c>
      <c r="I499" s="39" t="str">
        <f>IF(C499="","",VLOOKUP($C499,Home!$C$3:$K$1000,7,FALSE))</f>
        <v/>
      </c>
      <c r="J499" s="39" t="str">
        <f>IF(C499="","",VLOOKUP($C499,Home!$C$3:$K$1000,8,FALSE))</f>
        <v/>
      </c>
      <c r="K499" s="39" t="str">
        <f>IF(C499="","",VLOOKUP($C499,Home!$C$3:$K$1000,9,FALSE))</f>
        <v/>
      </c>
    </row>
    <row r="500" spans="1:11" s="38" customFormat="1" ht="15">
      <c r="A500" s="38" t="str">
        <f t="shared" si="7"/>
        <v/>
      </c>
      <c r="B500" s="38" t="str">
        <f>IF(C500="","",INDEX(Home!$B$3:$B$1000,MATCH('C1'!C500,num,0),1))</f>
        <v/>
      </c>
      <c r="C500" s="38" t="str">
        <f t="array" ref="C500">IF(ROWS(Home!$C$3:$C499)&lt;=COUNTIF(result,'C1'!$F$1),INDEX(num,SMALL(IF(result=$F$1,ROW(result)-ROW(Home!$C$3)+1),ROW(497:497))),"")</f>
        <v/>
      </c>
      <c r="D500" s="39" t="str">
        <f>IF(C500="","",VLOOKUP($C500,Home!$C$3:$K$1000,2,FALSE))</f>
        <v/>
      </c>
      <c r="E500" s="39" t="str">
        <f>IF(C500="","",VLOOKUP($C500,Home!$C$3:$K$1000,3,FALSE))</f>
        <v/>
      </c>
      <c r="F500" s="39" t="str">
        <f>IF(C500="","",VLOOKUP($C500,Home!$C$3:$K$1000,4,FALSE))</f>
        <v/>
      </c>
      <c r="G500" s="39" t="str">
        <f>IF(C500="","",VLOOKUP($C500,Home!$C$3:$K$1000,5,FALSE))</f>
        <v/>
      </c>
      <c r="H500" s="39" t="str">
        <f>IF(C500="","",VLOOKUP($C500,Home!$C$3:$K$1000,6,FALSE))</f>
        <v/>
      </c>
      <c r="I500" s="39" t="str">
        <f>IF(C500="","",VLOOKUP($C500,Home!$C$3:$K$1000,7,FALSE))</f>
        <v/>
      </c>
      <c r="J500" s="39" t="str">
        <f>IF(C500="","",VLOOKUP($C500,Home!$C$3:$K$1000,8,FALSE))</f>
        <v/>
      </c>
      <c r="K500" s="39" t="str">
        <f>IF(C500="","",VLOOKUP($C500,Home!$C$3:$K$1000,9,FALSE))</f>
        <v/>
      </c>
    </row>
    <row r="501" spans="1:11" s="38" customFormat="1" ht="15">
      <c r="A501" s="38" t="str">
        <f t="shared" si="7"/>
        <v/>
      </c>
      <c r="B501" s="38" t="str">
        <f>IF(C501="","",INDEX(Home!$B$3:$B$1000,MATCH('C1'!C501,num,0),1))</f>
        <v/>
      </c>
      <c r="C501" s="38" t="str">
        <f t="array" ref="C501">IF(ROWS(Home!$C$3:$C500)&lt;=COUNTIF(result,'C1'!$F$1),INDEX(num,SMALL(IF(result=$F$1,ROW(result)-ROW(Home!$C$3)+1),ROW(498:498))),"")</f>
        <v/>
      </c>
      <c r="D501" s="39" t="str">
        <f>IF(C501="","",VLOOKUP($C501,Home!$C$3:$K$1000,2,FALSE))</f>
        <v/>
      </c>
      <c r="E501" s="39" t="str">
        <f>IF(C501="","",VLOOKUP($C501,Home!$C$3:$K$1000,3,FALSE))</f>
        <v/>
      </c>
      <c r="F501" s="39" t="str">
        <f>IF(C501="","",VLOOKUP($C501,Home!$C$3:$K$1000,4,FALSE))</f>
        <v/>
      </c>
      <c r="G501" s="39" t="str">
        <f>IF(C501="","",VLOOKUP($C501,Home!$C$3:$K$1000,5,FALSE))</f>
        <v/>
      </c>
      <c r="H501" s="39" t="str">
        <f>IF(C501="","",VLOOKUP($C501,Home!$C$3:$K$1000,6,FALSE))</f>
        <v/>
      </c>
      <c r="I501" s="39" t="str">
        <f>IF(C501="","",VLOOKUP($C501,Home!$C$3:$K$1000,7,FALSE))</f>
        <v/>
      </c>
      <c r="J501" s="39" t="str">
        <f>IF(C501="","",VLOOKUP($C501,Home!$C$3:$K$1000,8,FALSE))</f>
        <v/>
      </c>
      <c r="K501" s="39" t="str">
        <f>IF(C501="","",VLOOKUP($C501,Home!$C$3:$K$1000,9,FALSE))</f>
        <v/>
      </c>
    </row>
    <row r="502" spans="1:11" s="38" customFormat="1" ht="15">
      <c r="A502" s="38" t="str">
        <f t="shared" si="7"/>
        <v/>
      </c>
      <c r="B502" s="38" t="str">
        <f>IF(C502="","",INDEX(Home!$B$3:$B$1000,MATCH('C1'!C502,num,0),1))</f>
        <v/>
      </c>
      <c r="C502" s="38" t="str">
        <f t="array" ref="C502">IF(ROWS(Home!$C$3:$C501)&lt;=COUNTIF(result,'C1'!$F$1),INDEX(num,SMALL(IF(result=$F$1,ROW(result)-ROW(Home!$C$3)+1),ROW(499:499))),"")</f>
        <v/>
      </c>
      <c r="D502" s="39" t="str">
        <f>IF(C502="","",VLOOKUP($C502,Home!$C$3:$K$1000,2,FALSE))</f>
        <v/>
      </c>
      <c r="E502" s="39" t="str">
        <f>IF(C502="","",VLOOKUP($C502,Home!$C$3:$K$1000,3,FALSE))</f>
        <v/>
      </c>
      <c r="F502" s="39" t="str">
        <f>IF(C502="","",VLOOKUP($C502,Home!$C$3:$K$1000,4,FALSE))</f>
        <v/>
      </c>
      <c r="G502" s="39" t="str">
        <f>IF(C502="","",VLOOKUP($C502,Home!$C$3:$K$1000,5,FALSE))</f>
        <v/>
      </c>
      <c r="H502" s="39" t="str">
        <f>IF(C502="","",VLOOKUP($C502,Home!$C$3:$K$1000,6,FALSE))</f>
        <v/>
      </c>
      <c r="I502" s="39" t="str">
        <f>IF(C502="","",VLOOKUP($C502,Home!$C$3:$K$1000,7,FALSE))</f>
        <v/>
      </c>
      <c r="J502" s="39" t="str">
        <f>IF(C502="","",VLOOKUP($C502,Home!$C$3:$K$1000,8,FALSE))</f>
        <v/>
      </c>
      <c r="K502" s="39" t="str">
        <f>IF(C502="","",VLOOKUP($C502,Home!$C$3:$K$1000,9,FALSE))</f>
        <v/>
      </c>
    </row>
    <row r="503" spans="1:11" s="38" customFormat="1" ht="15">
      <c r="A503" s="38" t="str">
        <f t="shared" si="7"/>
        <v/>
      </c>
      <c r="B503" s="38" t="str">
        <f>IF(C503="","",INDEX(Home!$B$3:$B$1000,MATCH('C1'!C503,num,0),1))</f>
        <v/>
      </c>
      <c r="C503" s="38" t="str">
        <f t="array" ref="C503">IF(ROWS(Home!$C$3:$C502)&lt;=COUNTIF(result,'C1'!$F$1),INDEX(num,SMALL(IF(result=$F$1,ROW(result)-ROW(Home!$C$3)+1),ROW(500:500))),"")</f>
        <v/>
      </c>
      <c r="D503" s="39" t="str">
        <f>IF(C503="","",VLOOKUP($C503,Home!$C$3:$K$1000,2,FALSE))</f>
        <v/>
      </c>
      <c r="E503" s="39" t="str">
        <f>IF(C503="","",VLOOKUP($C503,Home!$C$3:$K$1000,3,FALSE))</f>
        <v/>
      </c>
      <c r="F503" s="39" t="str">
        <f>IF(C503="","",VLOOKUP($C503,Home!$C$3:$K$1000,4,FALSE))</f>
        <v/>
      </c>
      <c r="G503" s="39" t="str">
        <f>IF(C503="","",VLOOKUP($C503,Home!$C$3:$K$1000,5,FALSE))</f>
        <v/>
      </c>
      <c r="H503" s="39" t="str">
        <f>IF(C503="","",VLOOKUP($C503,Home!$C$3:$K$1000,6,FALSE))</f>
        <v/>
      </c>
      <c r="I503" s="39" t="str">
        <f>IF(C503="","",VLOOKUP($C503,Home!$C$3:$K$1000,7,FALSE))</f>
        <v/>
      </c>
      <c r="J503" s="39" t="str">
        <f>IF(C503="","",VLOOKUP($C503,Home!$C$3:$K$1000,8,FALSE))</f>
        <v/>
      </c>
      <c r="K503" s="39" t="str">
        <f>IF(C503="","",VLOOKUP($C503,Home!$C$3:$K$1000,9,FALSE))</f>
        <v/>
      </c>
    </row>
    <row r="504" spans="1:11" s="38" customFormat="1" ht="15">
      <c r="A504" s="38" t="str">
        <f t="shared" si="7"/>
        <v/>
      </c>
      <c r="B504" s="38" t="str">
        <f>IF(C504="","",INDEX(Home!$B$3:$B$1000,MATCH('C1'!C504,num,0),1))</f>
        <v/>
      </c>
      <c r="C504" s="38" t="str">
        <f t="array" ref="C504">IF(ROWS(Home!$C$3:$C503)&lt;=COUNTIF(result,'C1'!$F$1),INDEX(num,SMALL(IF(result=$F$1,ROW(result)-ROW(Home!$C$3)+1),ROW(501:501))),"")</f>
        <v/>
      </c>
      <c r="D504" s="39" t="str">
        <f>IF(C504="","",VLOOKUP($C504,Home!$C$3:$K$1000,2,FALSE))</f>
        <v/>
      </c>
      <c r="E504" s="39" t="str">
        <f>IF(C504="","",VLOOKUP($C504,Home!$C$3:$K$1000,3,FALSE))</f>
        <v/>
      </c>
      <c r="F504" s="39" t="str">
        <f>IF(C504="","",VLOOKUP($C504,Home!$C$3:$K$1000,4,FALSE))</f>
        <v/>
      </c>
      <c r="G504" s="39" t="str">
        <f>IF(C504="","",VLOOKUP($C504,Home!$C$3:$K$1000,5,FALSE))</f>
        <v/>
      </c>
      <c r="H504" s="39" t="str">
        <f>IF(C504="","",VLOOKUP($C504,Home!$C$3:$K$1000,6,FALSE))</f>
        <v/>
      </c>
      <c r="I504" s="39" t="str">
        <f>IF(C504="","",VLOOKUP($C504,Home!$C$3:$K$1000,7,FALSE))</f>
        <v/>
      </c>
      <c r="J504" s="39" t="str">
        <f>IF(C504="","",VLOOKUP($C504,Home!$C$3:$K$1000,8,FALSE))</f>
        <v/>
      </c>
      <c r="K504" s="39" t="str">
        <f>IF(C504="","",VLOOKUP($C504,Home!$C$3:$K$1000,9,FALSE))</f>
        <v/>
      </c>
    </row>
    <row r="505" spans="1:11" s="38" customFormat="1" ht="15">
      <c r="A505" s="38" t="str">
        <f t="shared" si="7"/>
        <v/>
      </c>
      <c r="B505" s="38" t="str">
        <f>IF(C505="","",INDEX(Home!$B$3:$B$1000,MATCH('C1'!C505,num,0),1))</f>
        <v/>
      </c>
      <c r="C505" s="38" t="str">
        <f t="array" ref="C505">IF(ROWS(Home!$C$3:$C504)&lt;=COUNTIF(result,'C1'!$F$1),INDEX(num,SMALL(IF(result=$F$1,ROW(result)-ROW(Home!$C$3)+1),ROW(502:502))),"")</f>
        <v/>
      </c>
      <c r="D505" s="39" t="str">
        <f>IF(C505="","",VLOOKUP($C505,Home!$C$3:$K$1000,2,FALSE))</f>
        <v/>
      </c>
      <c r="E505" s="39" t="str">
        <f>IF(C505="","",VLOOKUP($C505,Home!$C$3:$K$1000,3,FALSE))</f>
        <v/>
      </c>
      <c r="F505" s="39" t="str">
        <f>IF(C505="","",VLOOKUP($C505,Home!$C$3:$K$1000,4,FALSE))</f>
        <v/>
      </c>
      <c r="G505" s="39" t="str">
        <f>IF(C505="","",VLOOKUP($C505,Home!$C$3:$K$1000,5,FALSE))</f>
        <v/>
      </c>
      <c r="H505" s="39" t="str">
        <f>IF(C505="","",VLOOKUP($C505,Home!$C$3:$K$1000,6,FALSE))</f>
        <v/>
      </c>
      <c r="I505" s="39" t="str">
        <f>IF(C505="","",VLOOKUP($C505,Home!$C$3:$K$1000,7,FALSE))</f>
        <v/>
      </c>
      <c r="J505" s="39" t="str">
        <f>IF(C505="","",VLOOKUP($C505,Home!$C$3:$K$1000,8,FALSE))</f>
        <v/>
      </c>
      <c r="K505" s="39" t="str">
        <f>IF(C505="","",VLOOKUP($C505,Home!$C$3:$K$1000,9,FALSE))</f>
        <v/>
      </c>
    </row>
    <row r="506" spans="1:11" s="38" customFormat="1" ht="15">
      <c r="A506" s="38" t="str">
        <f t="shared" si="7"/>
        <v/>
      </c>
      <c r="B506" s="38" t="str">
        <f>IF(C506="","",INDEX(Home!$B$3:$B$1000,MATCH('C1'!C506,num,0),1))</f>
        <v/>
      </c>
      <c r="C506" s="38" t="str">
        <f t="array" ref="C506">IF(ROWS(Home!$C$3:$C505)&lt;=COUNTIF(result,'C1'!$F$1),INDEX(num,SMALL(IF(result=$F$1,ROW(result)-ROW(Home!$C$3)+1),ROW(503:503))),"")</f>
        <v/>
      </c>
      <c r="D506" s="39" t="str">
        <f>IF(C506="","",VLOOKUP($C506,Home!$C$3:$K$1000,2,FALSE))</f>
        <v/>
      </c>
      <c r="E506" s="39" t="str">
        <f>IF(C506="","",VLOOKUP($C506,Home!$C$3:$K$1000,3,FALSE))</f>
        <v/>
      </c>
      <c r="F506" s="39" t="str">
        <f>IF(C506="","",VLOOKUP($C506,Home!$C$3:$K$1000,4,FALSE))</f>
        <v/>
      </c>
      <c r="G506" s="39" t="str">
        <f>IF(C506="","",VLOOKUP($C506,Home!$C$3:$K$1000,5,FALSE))</f>
        <v/>
      </c>
      <c r="H506" s="39" t="str">
        <f>IF(C506="","",VLOOKUP($C506,Home!$C$3:$K$1000,6,FALSE))</f>
        <v/>
      </c>
      <c r="I506" s="39" t="str">
        <f>IF(C506="","",VLOOKUP($C506,Home!$C$3:$K$1000,7,FALSE))</f>
        <v/>
      </c>
      <c r="J506" s="39" t="str">
        <f>IF(C506="","",VLOOKUP($C506,Home!$C$3:$K$1000,8,FALSE))</f>
        <v/>
      </c>
      <c r="K506" s="39" t="str">
        <f>IF(C506="","",VLOOKUP($C506,Home!$C$3:$K$1000,9,FALSE))</f>
        <v/>
      </c>
    </row>
    <row r="507" spans="1:11" s="38" customFormat="1" ht="15">
      <c r="A507" s="38" t="str">
        <f t="shared" si="7"/>
        <v/>
      </c>
      <c r="B507" s="38" t="str">
        <f>IF(C507="","",INDEX(Home!$B$3:$B$1000,MATCH('C1'!C507,num,0),1))</f>
        <v/>
      </c>
      <c r="C507" s="38" t="str">
        <f t="array" ref="C507">IF(ROWS(Home!$C$3:$C506)&lt;=COUNTIF(result,'C1'!$F$1),INDEX(num,SMALL(IF(result=$F$1,ROW(result)-ROW(Home!$C$3)+1),ROW(504:504))),"")</f>
        <v/>
      </c>
      <c r="D507" s="39" t="str">
        <f>IF(C507="","",VLOOKUP($C507,Home!$C$3:$K$1000,2,FALSE))</f>
        <v/>
      </c>
      <c r="E507" s="39" t="str">
        <f>IF(C507="","",VLOOKUP($C507,Home!$C$3:$K$1000,3,FALSE))</f>
        <v/>
      </c>
      <c r="F507" s="39" t="str">
        <f>IF(C507="","",VLOOKUP($C507,Home!$C$3:$K$1000,4,FALSE))</f>
        <v/>
      </c>
      <c r="G507" s="39" t="str">
        <f>IF(C507="","",VLOOKUP($C507,Home!$C$3:$K$1000,5,FALSE))</f>
        <v/>
      </c>
      <c r="H507" s="39" t="str">
        <f>IF(C507="","",VLOOKUP($C507,Home!$C$3:$K$1000,6,FALSE))</f>
        <v/>
      </c>
      <c r="I507" s="39" t="str">
        <f>IF(C507="","",VLOOKUP($C507,Home!$C$3:$K$1000,7,FALSE))</f>
        <v/>
      </c>
      <c r="J507" s="39" t="str">
        <f>IF(C507="","",VLOOKUP($C507,Home!$C$3:$K$1000,8,FALSE))</f>
        <v/>
      </c>
      <c r="K507" s="39" t="str">
        <f>IF(C507="","",VLOOKUP($C507,Home!$C$3:$K$1000,9,FALSE))</f>
        <v/>
      </c>
    </row>
    <row r="508" spans="1:11" s="38" customFormat="1" ht="15">
      <c r="A508" s="38" t="str">
        <f t="shared" si="7"/>
        <v/>
      </c>
      <c r="B508" s="38" t="str">
        <f>IF(C508="","",INDEX(Home!$B$3:$B$1000,MATCH('C1'!C508,num,0),1))</f>
        <v/>
      </c>
      <c r="C508" s="38" t="str">
        <f t="array" ref="C508">IF(ROWS(Home!$C$3:$C507)&lt;=COUNTIF(result,'C1'!$F$1),INDEX(num,SMALL(IF(result=$F$1,ROW(result)-ROW(Home!$C$3)+1),ROW(505:505))),"")</f>
        <v/>
      </c>
      <c r="D508" s="39" t="str">
        <f>IF(C508="","",VLOOKUP($C508,Home!$C$3:$K$1000,2,FALSE))</f>
        <v/>
      </c>
      <c r="E508" s="39" t="str">
        <f>IF(C508="","",VLOOKUP($C508,Home!$C$3:$K$1000,3,FALSE))</f>
        <v/>
      </c>
      <c r="F508" s="39" t="str">
        <f>IF(C508="","",VLOOKUP($C508,Home!$C$3:$K$1000,4,FALSE))</f>
        <v/>
      </c>
      <c r="G508" s="39" t="str">
        <f>IF(C508="","",VLOOKUP($C508,Home!$C$3:$K$1000,5,FALSE))</f>
        <v/>
      </c>
      <c r="H508" s="39" t="str">
        <f>IF(C508="","",VLOOKUP($C508,Home!$C$3:$K$1000,6,FALSE))</f>
        <v/>
      </c>
      <c r="I508" s="39" t="str">
        <f>IF(C508="","",VLOOKUP($C508,Home!$C$3:$K$1000,7,FALSE))</f>
        <v/>
      </c>
      <c r="J508" s="39" t="str">
        <f>IF(C508="","",VLOOKUP($C508,Home!$C$3:$K$1000,8,FALSE))</f>
        <v/>
      </c>
      <c r="K508" s="39" t="str">
        <f>IF(C508="","",VLOOKUP($C508,Home!$C$3:$K$1000,9,FALSE))</f>
        <v/>
      </c>
    </row>
    <row r="509" spans="1:11" s="38" customFormat="1" ht="15">
      <c r="A509" s="38" t="str">
        <f t="shared" si="7"/>
        <v/>
      </c>
      <c r="B509" s="38" t="str">
        <f>IF(C509="","",INDEX(Home!$B$3:$B$1000,MATCH('C1'!C509,num,0),1))</f>
        <v/>
      </c>
      <c r="C509" s="38" t="str">
        <f t="array" ref="C509">IF(ROWS(Home!$C$3:$C508)&lt;=COUNTIF(result,'C1'!$F$1),INDEX(num,SMALL(IF(result=$F$1,ROW(result)-ROW(Home!$C$3)+1),ROW(506:506))),"")</f>
        <v/>
      </c>
      <c r="D509" s="39" t="str">
        <f>IF(C509="","",VLOOKUP($C509,Home!$C$3:$K$1000,2,FALSE))</f>
        <v/>
      </c>
      <c r="E509" s="39" t="str">
        <f>IF(C509="","",VLOOKUP($C509,Home!$C$3:$K$1000,3,FALSE))</f>
        <v/>
      </c>
      <c r="F509" s="39" t="str">
        <f>IF(C509="","",VLOOKUP($C509,Home!$C$3:$K$1000,4,FALSE))</f>
        <v/>
      </c>
      <c r="G509" s="39" t="str">
        <f>IF(C509="","",VLOOKUP($C509,Home!$C$3:$K$1000,5,FALSE))</f>
        <v/>
      </c>
      <c r="H509" s="39" t="str">
        <f>IF(C509="","",VLOOKUP($C509,Home!$C$3:$K$1000,6,FALSE))</f>
        <v/>
      </c>
      <c r="I509" s="39" t="str">
        <f>IF(C509="","",VLOOKUP($C509,Home!$C$3:$K$1000,7,FALSE))</f>
        <v/>
      </c>
      <c r="J509" s="39" t="str">
        <f>IF(C509="","",VLOOKUP($C509,Home!$C$3:$K$1000,8,FALSE))</f>
        <v/>
      </c>
      <c r="K509" s="39" t="str">
        <f>IF(C509="","",VLOOKUP($C509,Home!$C$3:$K$1000,9,FALSE))</f>
        <v/>
      </c>
    </row>
    <row r="510" spans="1:11" s="38" customFormat="1" ht="15">
      <c r="A510" s="38" t="str">
        <f t="shared" si="7"/>
        <v/>
      </c>
      <c r="B510" s="38" t="str">
        <f>IF(C510="","",INDEX(Home!$B$3:$B$1000,MATCH('C1'!C510,num,0),1))</f>
        <v/>
      </c>
      <c r="C510" s="38" t="str">
        <f t="array" ref="C510">IF(ROWS(Home!$C$3:$C509)&lt;=COUNTIF(result,'C1'!$F$1),INDEX(num,SMALL(IF(result=$F$1,ROW(result)-ROW(Home!$C$3)+1),ROW(507:507))),"")</f>
        <v/>
      </c>
      <c r="D510" s="39" t="str">
        <f>IF(C510="","",VLOOKUP($C510,Home!$C$3:$K$1000,2,FALSE))</f>
        <v/>
      </c>
      <c r="E510" s="39" t="str">
        <f>IF(C510="","",VLOOKUP($C510,Home!$C$3:$K$1000,3,FALSE))</f>
        <v/>
      </c>
      <c r="F510" s="39" t="str">
        <f>IF(C510="","",VLOOKUP($C510,Home!$C$3:$K$1000,4,FALSE))</f>
        <v/>
      </c>
      <c r="G510" s="39" t="str">
        <f>IF(C510="","",VLOOKUP($C510,Home!$C$3:$K$1000,5,FALSE))</f>
        <v/>
      </c>
      <c r="H510" s="39" t="str">
        <f>IF(C510="","",VLOOKUP($C510,Home!$C$3:$K$1000,6,FALSE))</f>
        <v/>
      </c>
      <c r="I510" s="39" t="str">
        <f>IF(C510="","",VLOOKUP($C510,Home!$C$3:$K$1000,7,FALSE))</f>
        <v/>
      </c>
      <c r="J510" s="39" t="str">
        <f>IF(C510="","",VLOOKUP($C510,Home!$C$3:$K$1000,8,FALSE))</f>
        <v/>
      </c>
      <c r="K510" s="39" t="str">
        <f>IF(C510="","",VLOOKUP($C510,Home!$C$3:$K$1000,9,FALSE))</f>
        <v/>
      </c>
    </row>
    <row r="511" spans="1:11" s="38" customFormat="1" ht="15">
      <c r="A511" s="38" t="str">
        <f t="shared" si="7"/>
        <v/>
      </c>
      <c r="B511" s="38" t="str">
        <f>IF(C511="","",INDEX(Home!$B$3:$B$1000,MATCH('C1'!C511,num,0),1))</f>
        <v/>
      </c>
      <c r="C511" s="38" t="str">
        <f t="array" ref="C511">IF(ROWS(Home!$C$3:$C510)&lt;=COUNTIF(result,'C1'!$F$1),INDEX(num,SMALL(IF(result=$F$1,ROW(result)-ROW(Home!$C$3)+1),ROW(508:508))),"")</f>
        <v/>
      </c>
      <c r="D511" s="39" t="str">
        <f>IF(C511="","",VLOOKUP($C511,Home!$C$3:$K$1000,2,FALSE))</f>
        <v/>
      </c>
      <c r="E511" s="39" t="str">
        <f>IF(C511="","",VLOOKUP($C511,Home!$C$3:$K$1000,3,FALSE))</f>
        <v/>
      </c>
      <c r="F511" s="39" t="str">
        <f>IF(C511="","",VLOOKUP($C511,Home!$C$3:$K$1000,4,FALSE))</f>
        <v/>
      </c>
      <c r="G511" s="39" t="str">
        <f>IF(C511="","",VLOOKUP($C511,Home!$C$3:$K$1000,5,FALSE))</f>
        <v/>
      </c>
      <c r="H511" s="39" t="str">
        <f>IF(C511="","",VLOOKUP($C511,Home!$C$3:$K$1000,6,FALSE))</f>
        <v/>
      </c>
      <c r="I511" s="39" t="str">
        <f>IF(C511="","",VLOOKUP($C511,Home!$C$3:$K$1000,7,FALSE))</f>
        <v/>
      </c>
      <c r="J511" s="39" t="str">
        <f>IF(C511="","",VLOOKUP($C511,Home!$C$3:$K$1000,8,FALSE))</f>
        <v/>
      </c>
      <c r="K511" s="39" t="str">
        <f>IF(C511="","",VLOOKUP($C511,Home!$C$3:$K$1000,9,FALSE))</f>
        <v/>
      </c>
    </row>
    <row r="512" spans="1:11" s="38" customFormat="1" ht="15">
      <c r="A512" s="38" t="str">
        <f t="shared" si="7"/>
        <v/>
      </c>
      <c r="B512" s="38" t="str">
        <f>IF(C512="","",INDEX(Home!$B$3:$B$1000,MATCH('C1'!C512,num,0),1))</f>
        <v/>
      </c>
      <c r="C512" s="38" t="str">
        <f t="array" ref="C512">IF(ROWS(Home!$C$3:$C511)&lt;=COUNTIF(result,'C1'!$F$1),INDEX(num,SMALL(IF(result=$F$1,ROW(result)-ROW(Home!$C$3)+1),ROW(509:509))),"")</f>
        <v/>
      </c>
      <c r="D512" s="39" t="str">
        <f>IF(C512="","",VLOOKUP($C512,Home!$C$3:$K$1000,2,FALSE))</f>
        <v/>
      </c>
      <c r="E512" s="39" t="str">
        <f>IF(C512="","",VLOOKUP($C512,Home!$C$3:$K$1000,3,FALSE))</f>
        <v/>
      </c>
      <c r="F512" s="39" t="str">
        <f>IF(C512="","",VLOOKUP($C512,Home!$C$3:$K$1000,4,FALSE))</f>
        <v/>
      </c>
      <c r="G512" s="39" t="str">
        <f>IF(C512="","",VLOOKUP($C512,Home!$C$3:$K$1000,5,FALSE))</f>
        <v/>
      </c>
      <c r="H512" s="39" t="str">
        <f>IF(C512="","",VLOOKUP($C512,Home!$C$3:$K$1000,6,FALSE))</f>
        <v/>
      </c>
      <c r="I512" s="39" t="str">
        <f>IF(C512="","",VLOOKUP($C512,Home!$C$3:$K$1000,7,FALSE))</f>
        <v/>
      </c>
      <c r="J512" s="39" t="str">
        <f>IF(C512="","",VLOOKUP($C512,Home!$C$3:$K$1000,8,FALSE))</f>
        <v/>
      </c>
      <c r="K512" s="39" t="str">
        <f>IF(C512="","",VLOOKUP($C512,Home!$C$3:$K$1000,9,FALSE))</f>
        <v/>
      </c>
    </row>
    <row r="513" spans="1:11" s="38" customFormat="1" ht="15">
      <c r="A513" s="38" t="str">
        <f t="shared" si="7"/>
        <v/>
      </c>
      <c r="B513" s="38" t="str">
        <f>IF(C513="","",INDEX(Home!$B$3:$B$1000,MATCH('C1'!C513,num,0),1))</f>
        <v/>
      </c>
      <c r="C513" s="38" t="str">
        <f t="array" ref="C513">IF(ROWS(Home!$C$3:$C512)&lt;=COUNTIF(result,'C1'!$F$1),INDEX(num,SMALL(IF(result=$F$1,ROW(result)-ROW(Home!$C$3)+1),ROW(510:510))),"")</f>
        <v/>
      </c>
      <c r="D513" s="39" t="str">
        <f>IF(C513="","",VLOOKUP($C513,Home!$C$3:$K$1000,2,FALSE))</f>
        <v/>
      </c>
      <c r="E513" s="39" t="str">
        <f>IF(C513="","",VLOOKUP($C513,Home!$C$3:$K$1000,3,FALSE))</f>
        <v/>
      </c>
      <c r="F513" s="39" t="str">
        <f>IF(C513="","",VLOOKUP($C513,Home!$C$3:$K$1000,4,FALSE))</f>
        <v/>
      </c>
      <c r="G513" s="39" t="str">
        <f>IF(C513="","",VLOOKUP($C513,Home!$C$3:$K$1000,5,FALSE))</f>
        <v/>
      </c>
      <c r="H513" s="39" t="str">
        <f>IF(C513="","",VLOOKUP($C513,Home!$C$3:$K$1000,6,FALSE))</f>
        <v/>
      </c>
      <c r="I513" s="39" t="str">
        <f>IF(C513="","",VLOOKUP($C513,Home!$C$3:$K$1000,7,FALSE))</f>
        <v/>
      </c>
      <c r="J513" s="39" t="str">
        <f>IF(C513="","",VLOOKUP($C513,Home!$C$3:$K$1000,8,FALSE))</f>
        <v/>
      </c>
      <c r="K513" s="39" t="str">
        <f>IF(C513="","",VLOOKUP($C513,Home!$C$3:$K$1000,9,FALSE))</f>
        <v/>
      </c>
    </row>
    <row r="514" spans="1:11" s="38" customFormat="1" ht="15">
      <c r="A514" s="38" t="str">
        <f t="shared" si="7"/>
        <v/>
      </c>
      <c r="B514" s="38" t="str">
        <f>IF(C514="","",INDEX(Home!$B$3:$B$1000,MATCH('C1'!C514,num,0),1))</f>
        <v/>
      </c>
      <c r="C514" s="38" t="str">
        <f t="array" ref="C514">IF(ROWS(Home!$C$3:$C513)&lt;=COUNTIF(result,'C1'!$F$1),INDEX(num,SMALL(IF(result=$F$1,ROW(result)-ROW(Home!$C$3)+1),ROW(511:511))),"")</f>
        <v/>
      </c>
      <c r="D514" s="39" t="str">
        <f>IF(C514="","",VLOOKUP($C514,Home!$C$3:$K$1000,2,FALSE))</f>
        <v/>
      </c>
      <c r="E514" s="39" t="str">
        <f>IF(C514="","",VLOOKUP($C514,Home!$C$3:$K$1000,3,FALSE))</f>
        <v/>
      </c>
      <c r="F514" s="39" t="str">
        <f>IF(C514="","",VLOOKUP($C514,Home!$C$3:$K$1000,4,FALSE))</f>
        <v/>
      </c>
      <c r="G514" s="39" t="str">
        <f>IF(C514="","",VLOOKUP($C514,Home!$C$3:$K$1000,5,FALSE))</f>
        <v/>
      </c>
      <c r="H514" s="39" t="str">
        <f>IF(C514="","",VLOOKUP($C514,Home!$C$3:$K$1000,6,FALSE))</f>
        <v/>
      </c>
      <c r="I514" s="39" t="str">
        <f>IF(C514="","",VLOOKUP($C514,Home!$C$3:$K$1000,7,FALSE))</f>
        <v/>
      </c>
      <c r="J514" s="39" t="str">
        <f>IF(C514="","",VLOOKUP($C514,Home!$C$3:$K$1000,8,FALSE))</f>
        <v/>
      </c>
      <c r="K514" s="39" t="str">
        <f>IF(C514="","",VLOOKUP($C514,Home!$C$3:$K$1000,9,FALSE))</f>
        <v/>
      </c>
    </row>
    <row r="515" spans="1:11" s="38" customFormat="1" ht="15">
      <c r="A515" s="38" t="str">
        <f t="shared" si="7"/>
        <v/>
      </c>
      <c r="B515" s="38" t="str">
        <f>IF(C515="","",INDEX(Home!$B$3:$B$1000,MATCH('C1'!C515,num,0),1))</f>
        <v/>
      </c>
      <c r="C515" s="38" t="str">
        <f t="array" ref="C515">IF(ROWS(Home!$C$3:$C514)&lt;=COUNTIF(result,'C1'!$F$1),INDEX(num,SMALL(IF(result=$F$1,ROW(result)-ROW(Home!$C$3)+1),ROW(512:512))),"")</f>
        <v/>
      </c>
      <c r="D515" s="39" t="str">
        <f>IF(C515="","",VLOOKUP($C515,Home!$C$3:$K$1000,2,FALSE))</f>
        <v/>
      </c>
      <c r="E515" s="39" t="str">
        <f>IF(C515="","",VLOOKUP($C515,Home!$C$3:$K$1000,3,FALSE))</f>
        <v/>
      </c>
      <c r="F515" s="39" t="str">
        <f>IF(C515="","",VLOOKUP($C515,Home!$C$3:$K$1000,4,FALSE))</f>
        <v/>
      </c>
      <c r="G515" s="39" t="str">
        <f>IF(C515="","",VLOOKUP($C515,Home!$C$3:$K$1000,5,FALSE))</f>
        <v/>
      </c>
      <c r="H515" s="39" t="str">
        <f>IF(C515="","",VLOOKUP($C515,Home!$C$3:$K$1000,6,FALSE))</f>
        <v/>
      </c>
      <c r="I515" s="39" t="str">
        <f>IF(C515="","",VLOOKUP($C515,Home!$C$3:$K$1000,7,FALSE))</f>
        <v/>
      </c>
      <c r="J515" s="39" t="str">
        <f>IF(C515="","",VLOOKUP($C515,Home!$C$3:$K$1000,8,FALSE))</f>
        <v/>
      </c>
      <c r="K515" s="39" t="str">
        <f>IF(C515="","",VLOOKUP($C515,Home!$C$3:$K$1000,9,FALSE))</f>
        <v/>
      </c>
    </row>
    <row r="516" spans="1:11" s="38" customFormat="1" ht="15">
      <c r="A516" s="38" t="str">
        <f t="shared" si="7"/>
        <v/>
      </c>
      <c r="B516" s="38" t="str">
        <f>IF(C516="","",INDEX(Home!$B$3:$B$1000,MATCH('C1'!C516,num,0),1))</f>
        <v/>
      </c>
      <c r="C516" s="38" t="str">
        <f t="array" ref="C516">IF(ROWS(Home!$C$3:$C515)&lt;=COUNTIF(result,'C1'!$F$1),INDEX(num,SMALL(IF(result=$F$1,ROW(result)-ROW(Home!$C$3)+1),ROW(513:513))),"")</f>
        <v/>
      </c>
      <c r="D516" s="39" t="str">
        <f>IF(C516="","",VLOOKUP($C516,Home!$C$3:$K$1000,2,FALSE))</f>
        <v/>
      </c>
      <c r="E516" s="39" t="str">
        <f>IF(C516="","",VLOOKUP($C516,Home!$C$3:$K$1000,3,FALSE))</f>
        <v/>
      </c>
      <c r="F516" s="39" t="str">
        <f>IF(C516="","",VLOOKUP($C516,Home!$C$3:$K$1000,4,FALSE))</f>
        <v/>
      </c>
      <c r="G516" s="39" t="str">
        <f>IF(C516="","",VLOOKUP($C516,Home!$C$3:$K$1000,5,FALSE))</f>
        <v/>
      </c>
      <c r="H516" s="39" t="str">
        <f>IF(C516="","",VLOOKUP($C516,Home!$C$3:$K$1000,6,FALSE))</f>
        <v/>
      </c>
      <c r="I516" s="39" t="str">
        <f>IF(C516="","",VLOOKUP($C516,Home!$C$3:$K$1000,7,FALSE))</f>
        <v/>
      </c>
      <c r="J516" s="39" t="str">
        <f>IF(C516="","",VLOOKUP($C516,Home!$C$3:$K$1000,8,FALSE))</f>
        <v/>
      </c>
      <c r="K516" s="39" t="str">
        <f>IF(C516="","",VLOOKUP($C516,Home!$C$3:$K$1000,9,FALSE))</f>
        <v/>
      </c>
    </row>
    <row r="517" spans="1:11" s="38" customFormat="1" ht="15">
      <c r="A517" s="38" t="str">
        <f t="shared" si="7"/>
        <v/>
      </c>
      <c r="B517" s="38" t="str">
        <f>IF(C517="","",INDEX(Home!$B$3:$B$1000,MATCH('C1'!C517,num,0),1))</f>
        <v/>
      </c>
      <c r="C517" s="38" t="str">
        <f t="array" ref="C517">IF(ROWS(Home!$C$3:$C516)&lt;=COUNTIF(result,'C1'!$F$1),INDEX(num,SMALL(IF(result=$F$1,ROW(result)-ROW(Home!$C$3)+1),ROW(514:514))),"")</f>
        <v/>
      </c>
      <c r="D517" s="39" t="str">
        <f>IF(C517="","",VLOOKUP($C517,Home!$C$3:$K$1000,2,FALSE))</f>
        <v/>
      </c>
      <c r="E517" s="39" t="str">
        <f>IF(C517="","",VLOOKUP($C517,Home!$C$3:$K$1000,3,FALSE))</f>
        <v/>
      </c>
      <c r="F517" s="39" t="str">
        <f>IF(C517="","",VLOOKUP($C517,Home!$C$3:$K$1000,4,FALSE))</f>
        <v/>
      </c>
      <c r="G517" s="39" t="str">
        <f>IF(C517="","",VLOOKUP($C517,Home!$C$3:$K$1000,5,FALSE))</f>
        <v/>
      </c>
      <c r="H517" s="39" t="str">
        <f>IF(C517="","",VLOOKUP($C517,Home!$C$3:$K$1000,6,FALSE))</f>
        <v/>
      </c>
      <c r="I517" s="39" t="str">
        <f>IF(C517="","",VLOOKUP($C517,Home!$C$3:$K$1000,7,FALSE))</f>
        <v/>
      </c>
      <c r="J517" s="39" t="str">
        <f>IF(C517="","",VLOOKUP($C517,Home!$C$3:$K$1000,8,FALSE))</f>
        <v/>
      </c>
      <c r="K517" s="39" t="str">
        <f>IF(C517="","",VLOOKUP($C517,Home!$C$3:$K$1000,9,FALSE))</f>
        <v/>
      </c>
    </row>
    <row r="518" spans="1:11" s="38" customFormat="1" ht="15">
      <c r="A518" s="38" t="str">
        <f t="shared" ref="A518:A581" si="8">IF(C518="","",A517+1)</f>
        <v/>
      </c>
      <c r="B518" s="38" t="str">
        <f>IF(C518="","",INDEX(Home!$B$3:$B$1000,MATCH('C1'!C518,num,0),1))</f>
        <v/>
      </c>
      <c r="C518" s="38" t="str">
        <f t="array" ref="C518">IF(ROWS(Home!$C$3:$C517)&lt;=COUNTIF(result,'C1'!$F$1),INDEX(num,SMALL(IF(result=$F$1,ROW(result)-ROW(Home!$C$3)+1),ROW(515:515))),"")</f>
        <v/>
      </c>
      <c r="D518" s="39" t="str">
        <f>IF(C518="","",VLOOKUP($C518,Home!$C$3:$K$1000,2,FALSE))</f>
        <v/>
      </c>
      <c r="E518" s="39" t="str">
        <f>IF(C518="","",VLOOKUP($C518,Home!$C$3:$K$1000,3,FALSE))</f>
        <v/>
      </c>
      <c r="F518" s="39" t="str">
        <f>IF(C518="","",VLOOKUP($C518,Home!$C$3:$K$1000,4,FALSE))</f>
        <v/>
      </c>
      <c r="G518" s="39" t="str">
        <f>IF(C518="","",VLOOKUP($C518,Home!$C$3:$K$1000,5,FALSE))</f>
        <v/>
      </c>
      <c r="H518" s="39" t="str">
        <f>IF(C518="","",VLOOKUP($C518,Home!$C$3:$K$1000,6,FALSE))</f>
        <v/>
      </c>
      <c r="I518" s="39" t="str">
        <f>IF(C518="","",VLOOKUP($C518,Home!$C$3:$K$1000,7,FALSE))</f>
        <v/>
      </c>
      <c r="J518" s="39" t="str">
        <f>IF(C518="","",VLOOKUP($C518,Home!$C$3:$K$1000,8,FALSE))</f>
        <v/>
      </c>
      <c r="K518" s="39" t="str">
        <f>IF(C518="","",VLOOKUP($C518,Home!$C$3:$K$1000,9,FALSE))</f>
        <v/>
      </c>
    </row>
    <row r="519" spans="1:11" s="38" customFormat="1" ht="15">
      <c r="A519" s="38" t="str">
        <f t="shared" si="8"/>
        <v/>
      </c>
      <c r="B519" s="38" t="str">
        <f>IF(C519="","",INDEX(Home!$B$3:$B$1000,MATCH('C1'!C519,num,0),1))</f>
        <v/>
      </c>
      <c r="C519" s="38" t="str">
        <f t="array" ref="C519">IF(ROWS(Home!$C$3:$C518)&lt;=COUNTIF(result,'C1'!$F$1),INDEX(num,SMALL(IF(result=$F$1,ROW(result)-ROW(Home!$C$3)+1),ROW(516:516))),"")</f>
        <v/>
      </c>
      <c r="D519" s="39" t="str">
        <f>IF(C519="","",VLOOKUP($C519,Home!$C$3:$K$1000,2,FALSE))</f>
        <v/>
      </c>
      <c r="E519" s="39" t="str">
        <f>IF(C519="","",VLOOKUP($C519,Home!$C$3:$K$1000,3,FALSE))</f>
        <v/>
      </c>
      <c r="F519" s="39" t="str">
        <f>IF(C519="","",VLOOKUP($C519,Home!$C$3:$K$1000,4,FALSE))</f>
        <v/>
      </c>
      <c r="G519" s="39" t="str">
        <f>IF(C519="","",VLOOKUP($C519,Home!$C$3:$K$1000,5,FALSE))</f>
        <v/>
      </c>
      <c r="H519" s="39" t="str">
        <f>IF(C519="","",VLOOKUP($C519,Home!$C$3:$K$1000,6,FALSE))</f>
        <v/>
      </c>
      <c r="I519" s="39" t="str">
        <f>IF(C519="","",VLOOKUP($C519,Home!$C$3:$K$1000,7,FALSE))</f>
        <v/>
      </c>
      <c r="J519" s="39" t="str">
        <f>IF(C519="","",VLOOKUP($C519,Home!$C$3:$K$1000,8,FALSE))</f>
        <v/>
      </c>
      <c r="K519" s="39" t="str">
        <f>IF(C519="","",VLOOKUP($C519,Home!$C$3:$K$1000,9,FALSE))</f>
        <v/>
      </c>
    </row>
    <row r="520" spans="1:11" s="38" customFormat="1" ht="15">
      <c r="A520" s="38" t="str">
        <f t="shared" si="8"/>
        <v/>
      </c>
      <c r="B520" s="38" t="str">
        <f>IF(C520="","",INDEX(Home!$B$3:$B$1000,MATCH('C1'!C520,num,0),1))</f>
        <v/>
      </c>
      <c r="C520" s="38" t="str">
        <f t="array" ref="C520">IF(ROWS(Home!$C$3:$C519)&lt;=COUNTIF(result,'C1'!$F$1),INDEX(num,SMALL(IF(result=$F$1,ROW(result)-ROW(Home!$C$3)+1),ROW(517:517))),"")</f>
        <v/>
      </c>
      <c r="D520" s="39" t="str">
        <f>IF(C520="","",VLOOKUP($C520,Home!$C$3:$K$1000,2,FALSE))</f>
        <v/>
      </c>
      <c r="E520" s="39" t="str">
        <f>IF(C520="","",VLOOKUP($C520,Home!$C$3:$K$1000,3,FALSE))</f>
        <v/>
      </c>
      <c r="F520" s="39" t="str">
        <f>IF(C520="","",VLOOKUP($C520,Home!$C$3:$K$1000,4,FALSE))</f>
        <v/>
      </c>
      <c r="G520" s="39" t="str">
        <f>IF(C520="","",VLOOKUP($C520,Home!$C$3:$K$1000,5,FALSE))</f>
        <v/>
      </c>
      <c r="H520" s="39" t="str">
        <f>IF(C520="","",VLOOKUP($C520,Home!$C$3:$K$1000,6,FALSE))</f>
        <v/>
      </c>
      <c r="I520" s="39" t="str">
        <f>IF(C520="","",VLOOKUP($C520,Home!$C$3:$K$1000,7,FALSE))</f>
        <v/>
      </c>
      <c r="J520" s="39" t="str">
        <f>IF(C520="","",VLOOKUP($C520,Home!$C$3:$K$1000,8,FALSE))</f>
        <v/>
      </c>
      <c r="K520" s="39" t="str">
        <f>IF(C520="","",VLOOKUP($C520,Home!$C$3:$K$1000,9,FALSE))</f>
        <v/>
      </c>
    </row>
    <row r="521" spans="1:11" s="38" customFormat="1" ht="15">
      <c r="A521" s="38" t="str">
        <f t="shared" si="8"/>
        <v/>
      </c>
      <c r="B521" s="38" t="str">
        <f>IF(C521="","",INDEX(Home!$B$3:$B$1000,MATCH('C1'!C521,num,0),1))</f>
        <v/>
      </c>
      <c r="C521" s="38" t="str">
        <f t="array" ref="C521">IF(ROWS(Home!$C$3:$C520)&lt;=COUNTIF(result,'C1'!$F$1),INDEX(num,SMALL(IF(result=$F$1,ROW(result)-ROW(Home!$C$3)+1),ROW(518:518))),"")</f>
        <v/>
      </c>
      <c r="D521" s="39" t="str">
        <f>IF(C521="","",VLOOKUP($C521,Home!$C$3:$K$1000,2,FALSE))</f>
        <v/>
      </c>
      <c r="E521" s="39" t="str">
        <f>IF(C521="","",VLOOKUP($C521,Home!$C$3:$K$1000,3,FALSE))</f>
        <v/>
      </c>
      <c r="F521" s="39" t="str">
        <f>IF(C521="","",VLOOKUP($C521,Home!$C$3:$K$1000,4,FALSE))</f>
        <v/>
      </c>
      <c r="G521" s="39" t="str">
        <f>IF(C521="","",VLOOKUP($C521,Home!$C$3:$K$1000,5,FALSE))</f>
        <v/>
      </c>
      <c r="H521" s="39" t="str">
        <f>IF(C521="","",VLOOKUP($C521,Home!$C$3:$K$1000,6,FALSE))</f>
        <v/>
      </c>
      <c r="I521" s="39" t="str">
        <f>IF(C521="","",VLOOKUP($C521,Home!$C$3:$K$1000,7,FALSE))</f>
        <v/>
      </c>
      <c r="J521" s="39" t="str">
        <f>IF(C521="","",VLOOKUP($C521,Home!$C$3:$K$1000,8,FALSE))</f>
        <v/>
      </c>
      <c r="K521" s="39" t="str">
        <f>IF(C521="","",VLOOKUP($C521,Home!$C$3:$K$1000,9,FALSE))</f>
        <v/>
      </c>
    </row>
    <row r="522" spans="1:11" s="38" customFormat="1" ht="15">
      <c r="A522" s="38" t="str">
        <f t="shared" si="8"/>
        <v/>
      </c>
      <c r="B522" s="38" t="str">
        <f>IF(C522="","",INDEX(Home!$B$3:$B$1000,MATCH('C1'!C522,num,0),1))</f>
        <v/>
      </c>
      <c r="C522" s="38" t="str">
        <f t="array" ref="C522">IF(ROWS(Home!$C$3:$C521)&lt;=COUNTIF(result,'C1'!$F$1),INDEX(num,SMALL(IF(result=$F$1,ROW(result)-ROW(Home!$C$3)+1),ROW(519:519))),"")</f>
        <v/>
      </c>
      <c r="D522" s="39" t="str">
        <f>IF(C522="","",VLOOKUP($C522,Home!$C$3:$K$1000,2,FALSE))</f>
        <v/>
      </c>
      <c r="E522" s="39" t="str">
        <f>IF(C522="","",VLOOKUP($C522,Home!$C$3:$K$1000,3,FALSE))</f>
        <v/>
      </c>
      <c r="F522" s="39" t="str">
        <f>IF(C522="","",VLOOKUP($C522,Home!$C$3:$K$1000,4,FALSE))</f>
        <v/>
      </c>
      <c r="G522" s="39" t="str">
        <f>IF(C522="","",VLOOKUP($C522,Home!$C$3:$K$1000,5,FALSE))</f>
        <v/>
      </c>
      <c r="H522" s="39" t="str">
        <f>IF(C522="","",VLOOKUP($C522,Home!$C$3:$K$1000,6,FALSE))</f>
        <v/>
      </c>
      <c r="I522" s="39" t="str">
        <f>IF(C522="","",VLOOKUP($C522,Home!$C$3:$K$1000,7,FALSE))</f>
        <v/>
      </c>
      <c r="J522" s="39" t="str">
        <f>IF(C522="","",VLOOKUP($C522,Home!$C$3:$K$1000,8,FALSE))</f>
        <v/>
      </c>
      <c r="K522" s="39" t="str">
        <f>IF(C522="","",VLOOKUP($C522,Home!$C$3:$K$1000,9,FALSE))</f>
        <v/>
      </c>
    </row>
    <row r="523" spans="1:11" s="38" customFormat="1" ht="15">
      <c r="A523" s="38" t="str">
        <f t="shared" si="8"/>
        <v/>
      </c>
      <c r="B523" s="38" t="str">
        <f>IF(C523="","",INDEX(Home!$B$3:$B$1000,MATCH('C1'!C523,num,0),1))</f>
        <v/>
      </c>
      <c r="C523" s="38" t="str">
        <f t="array" ref="C523">IF(ROWS(Home!$C$3:$C522)&lt;=COUNTIF(result,'C1'!$F$1),INDEX(num,SMALL(IF(result=$F$1,ROW(result)-ROW(Home!$C$3)+1),ROW(520:520))),"")</f>
        <v/>
      </c>
      <c r="D523" s="39" t="str">
        <f>IF(C523="","",VLOOKUP($C523,Home!$C$3:$K$1000,2,FALSE))</f>
        <v/>
      </c>
      <c r="E523" s="39" t="str">
        <f>IF(C523="","",VLOOKUP($C523,Home!$C$3:$K$1000,3,FALSE))</f>
        <v/>
      </c>
      <c r="F523" s="39" t="str">
        <f>IF(C523="","",VLOOKUP($C523,Home!$C$3:$K$1000,4,FALSE))</f>
        <v/>
      </c>
      <c r="G523" s="39" t="str">
        <f>IF(C523="","",VLOOKUP($C523,Home!$C$3:$K$1000,5,FALSE))</f>
        <v/>
      </c>
      <c r="H523" s="39" t="str">
        <f>IF(C523="","",VLOOKUP($C523,Home!$C$3:$K$1000,6,FALSE))</f>
        <v/>
      </c>
      <c r="I523" s="39" t="str">
        <f>IF(C523="","",VLOOKUP($C523,Home!$C$3:$K$1000,7,FALSE))</f>
        <v/>
      </c>
      <c r="J523" s="39" t="str">
        <f>IF(C523="","",VLOOKUP($C523,Home!$C$3:$K$1000,8,FALSE))</f>
        <v/>
      </c>
      <c r="K523" s="39" t="str">
        <f>IF(C523="","",VLOOKUP($C523,Home!$C$3:$K$1000,9,FALSE))</f>
        <v/>
      </c>
    </row>
    <row r="524" spans="1:11" s="38" customFormat="1" ht="15">
      <c r="A524" s="38" t="str">
        <f t="shared" si="8"/>
        <v/>
      </c>
      <c r="B524" s="38" t="str">
        <f>IF(C524="","",INDEX(Home!$B$3:$B$1000,MATCH('C1'!C524,num,0),1))</f>
        <v/>
      </c>
      <c r="C524" s="38" t="str">
        <f t="array" ref="C524">IF(ROWS(Home!$C$3:$C523)&lt;=COUNTIF(result,'C1'!$F$1),INDEX(num,SMALL(IF(result=$F$1,ROW(result)-ROW(Home!$C$3)+1),ROW(521:521))),"")</f>
        <v/>
      </c>
      <c r="D524" s="39" t="str">
        <f>IF(C524="","",VLOOKUP($C524,Home!$C$3:$K$1000,2,FALSE))</f>
        <v/>
      </c>
      <c r="E524" s="39" t="str">
        <f>IF(C524="","",VLOOKUP($C524,Home!$C$3:$K$1000,3,FALSE))</f>
        <v/>
      </c>
      <c r="F524" s="39" t="str">
        <f>IF(C524="","",VLOOKUP($C524,Home!$C$3:$K$1000,4,FALSE))</f>
        <v/>
      </c>
      <c r="G524" s="39" t="str">
        <f>IF(C524="","",VLOOKUP($C524,Home!$C$3:$K$1000,5,FALSE))</f>
        <v/>
      </c>
      <c r="H524" s="39" t="str">
        <f>IF(C524="","",VLOOKUP($C524,Home!$C$3:$K$1000,6,FALSE))</f>
        <v/>
      </c>
      <c r="I524" s="39" t="str">
        <f>IF(C524="","",VLOOKUP($C524,Home!$C$3:$K$1000,7,FALSE))</f>
        <v/>
      </c>
      <c r="J524" s="39" t="str">
        <f>IF(C524="","",VLOOKUP($C524,Home!$C$3:$K$1000,8,FALSE))</f>
        <v/>
      </c>
      <c r="K524" s="39" t="str">
        <f>IF(C524="","",VLOOKUP($C524,Home!$C$3:$K$1000,9,FALSE))</f>
        <v/>
      </c>
    </row>
    <row r="525" spans="1:11" s="38" customFormat="1" ht="15">
      <c r="A525" s="38" t="str">
        <f t="shared" si="8"/>
        <v/>
      </c>
      <c r="B525" s="38" t="str">
        <f>IF(C525="","",INDEX(Home!$B$3:$B$1000,MATCH('C1'!C525,num,0),1))</f>
        <v/>
      </c>
      <c r="C525" s="38" t="str">
        <f t="array" ref="C525">IF(ROWS(Home!$C$3:$C524)&lt;=COUNTIF(result,'C1'!$F$1),INDEX(num,SMALL(IF(result=$F$1,ROW(result)-ROW(Home!$C$3)+1),ROW(522:522))),"")</f>
        <v/>
      </c>
      <c r="D525" s="39" t="str">
        <f>IF(C525="","",VLOOKUP($C525,Home!$C$3:$K$1000,2,FALSE))</f>
        <v/>
      </c>
      <c r="E525" s="39" t="str">
        <f>IF(C525="","",VLOOKUP($C525,Home!$C$3:$K$1000,3,FALSE))</f>
        <v/>
      </c>
      <c r="F525" s="39" t="str">
        <f>IF(C525="","",VLOOKUP($C525,Home!$C$3:$K$1000,4,FALSE))</f>
        <v/>
      </c>
      <c r="G525" s="39" t="str">
        <f>IF(C525="","",VLOOKUP($C525,Home!$C$3:$K$1000,5,FALSE))</f>
        <v/>
      </c>
      <c r="H525" s="39" t="str">
        <f>IF(C525="","",VLOOKUP($C525,Home!$C$3:$K$1000,6,FALSE))</f>
        <v/>
      </c>
      <c r="I525" s="39" t="str">
        <f>IF(C525="","",VLOOKUP($C525,Home!$C$3:$K$1000,7,FALSE))</f>
        <v/>
      </c>
      <c r="J525" s="39" t="str">
        <f>IF(C525="","",VLOOKUP($C525,Home!$C$3:$K$1000,8,FALSE))</f>
        <v/>
      </c>
      <c r="K525" s="39" t="str">
        <f>IF(C525="","",VLOOKUP($C525,Home!$C$3:$K$1000,9,FALSE))</f>
        <v/>
      </c>
    </row>
    <row r="526" spans="1:11" s="38" customFormat="1" ht="15">
      <c r="A526" s="38" t="str">
        <f t="shared" si="8"/>
        <v/>
      </c>
      <c r="B526" s="38" t="str">
        <f>IF(C526="","",INDEX(Home!$B$3:$B$1000,MATCH('C1'!C526,num,0),1))</f>
        <v/>
      </c>
      <c r="C526" s="38" t="str">
        <f t="array" ref="C526">IF(ROWS(Home!$C$3:$C525)&lt;=COUNTIF(result,'C1'!$F$1),INDEX(num,SMALL(IF(result=$F$1,ROW(result)-ROW(Home!$C$3)+1),ROW(523:523))),"")</f>
        <v/>
      </c>
      <c r="D526" s="39" t="str">
        <f>IF(C526="","",VLOOKUP($C526,Home!$C$3:$K$1000,2,FALSE))</f>
        <v/>
      </c>
      <c r="E526" s="39" t="str">
        <f>IF(C526="","",VLOOKUP($C526,Home!$C$3:$K$1000,3,FALSE))</f>
        <v/>
      </c>
      <c r="F526" s="39" t="str">
        <f>IF(C526="","",VLOOKUP($C526,Home!$C$3:$K$1000,4,FALSE))</f>
        <v/>
      </c>
      <c r="G526" s="39" t="str">
        <f>IF(C526="","",VLOOKUP($C526,Home!$C$3:$K$1000,5,FALSE))</f>
        <v/>
      </c>
      <c r="H526" s="39" t="str">
        <f>IF(C526="","",VLOOKUP($C526,Home!$C$3:$K$1000,6,FALSE))</f>
        <v/>
      </c>
      <c r="I526" s="39" t="str">
        <f>IF(C526="","",VLOOKUP($C526,Home!$C$3:$K$1000,7,FALSE))</f>
        <v/>
      </c>
      <c r="J526" s="39" t="str">
        <f>IF(C526="","",VLOOKUP($C526,Home!$C$3:$K$1000,8,FALSE))</f>
        <v/>
      </c>
      <c r="K526" s="39" t="str">
        <f>IF(C526="","",VLOOKUP($C526,Home!$C$3:$K$1000,9,FALSE))</f>
        <v/>
      </c>
    </row>
    <row r="527" spans="1:11" s="38" customFormat="1" ht="15">
      <c r="A527" s="38" t="str">
        <f t="shared" si="8"/>
        <v/>
      </c>
      <c r="B527" s="38" t="str">
        <f>IF(C527="","",INDEX(Home!$B$3:$B$1000,MATCH('C1'!C527,num,0),1))</f>
        <v/>
      </c>
      <c r="C527" s="38" t="str">
        <f t="array" ref="C527">IF(ROWS(Home!$C$3:$C526)&lt;=COUNTIF(result,'C1'!$F$1),INDEX(num,SMALL(IF(result=$F$1,ROW(result)-ROW(Home!$C$3)+1),ROW(524:524))),"")</f>
        <v/>
      </c>
      <c r="D527" s="39" t="str">
        <f>IF(C527="","",VLOOKUP($C527,Home!$C$3:$K$1000,2,FALSE))</f>
        <v/>
      </c>
      <c r="E527" s="39" t="str">
        <f>IF(C527="","",VLOOKUP($C527,Home!$C$3:$K$1000,3,FALSE))</f>
        <v/>
      </c>
      <c r="F527" s="39" t="str">
        <f>IF(C527="","",VLOOKUP($C527,Home!$C$3:$K$1000,4,FALSE))</f>
        <v/>
      </c>
      <c r="G527" s="39" t="str">
        <f>IF(C527="","",VLOOKUP($C527,Home!$C$3:$K$1000,5,FALSE))</f>
        <v/>
      </c>
      <c r="H527" s="39" t="str">
        <f>IF(C527="","",VLOOKUP($C527,Home!$C$3:$K$1000,6,FALSE))</f>
        <v/>
      </c>
      <c r="I527" s="39" t="str">
        <f>IF(C527="","",VLOOKUP($C527,Home!$C$3:$K$1000,7,FALSE))</f>
        <v/>
      </c>
      <c r="J527" s="39" t="str">
        <f>IF(C527="","",VLOOKUP($C527,Home!$C$3:$K$1000,8,FALSE))</f>
        <v/>
      </c>
      <c r="K527" s="39" t="str">
        <f>IF(C527="","",VLOOKUP($C527,Home!$C$3:$K$1000,9,FALSE))</f>
        <v/>
      </c>
    </row>
    <row r="528" spans="1:11" s="38" customFormat="1" ht="15">
      <c r="A528" s="38" t="str">
        <f t="shared" si="8"/>
        <v/>
      </c>
      <c r="B528" s="38" t="str">
        <f>IF(C528="","",INDEX(Home!$B$3:$B$1000,MATCH('C1'!C528,num,0),1))</f>
        <v/>
      </c>
      <c r="C528" s="38" t="str">
        <f t="array" ref="C528">IF(ROWS(Home!$C$3:$C527)&lt;=COUNTIF(result,'C1'!$F$1),INDEX(num,SMALL(IF(result=$F$1,ROW(result)-ROW(Home!$C$3)+1),ROW(525:525))),"")</f>
        <v/>
      </c>
      <c r="D528" s="39" t="str">
        <f>IF(C528="","",VLOOKUP($C528,Home!$C$3:$K$1000,2,FALSE))</f>
        <v/>
      </c>
      <c r="E528" s="39" t="str">
        <f>IF(C528="","",VLOOKUP($C528,Home!$C$3:$K$1000,3,FALSE))</f>
        <v/>
      </c>
      <c r="F528" s="39" t="str">
        <f>IF(C528="","",VLOOKUP($C528,Home!$C$3:$K$1000,4,FALSE))</f>
        <v/>
      </c>
      <c r="G528" s="39" t="str">
        <f>IF(C528="","",VLOOKUP($C528,Home!$C$3:$K$1000,5,FALSE))</f>
        <v/>
      </c>
      <c r="H528" s="39" t="str">
        <f>IF(C528="","",VLOOKUP($C528,Home!$C$3:$K$1000,6,FALSE))</f>
        <v/>
      </c>
      <c r="I528" s="39" t="str">
        <f>IF(C528="","",VLOOKUP($C528,Home!$C$3:$K$1000,7,FALSE))</f>
        <v/>
      </c>
      <c r="J528" s="39" t="str">
        <f>IF(C528="","",VLOOKUP($C528,Home!$C$3:$K$1000,8,FALSE))</f>
        <v/>
      </c>
      <c r="K528" s="39" t="str">
        <f>IF(C528="","",VLOOKUP($C528,Home!$C$3:$K$1000,9,FALSE))</f>
        <v/>
      </c>
    </row>
    <row r="529" spans="1:11" s="38" customFormat="1" ht="15">
      <c r="A529" s="38" t="str">
        <f t="shared" si="8"/>
        <v/>
      </c>
      <c r="B529" s="38" t="str">
        <f>IF(C529="","",INDEX(Home!$B$3:$B$1000,MATCH('C1'!C529,num,0),1))</f>
        <v/>
      </c>
      <c r="C529" s="38" t="str">
        <f t="array" ref="C529">IF(ROWS(Home!$C$3:$C528)&lt;=COUNTIF(result,'C1'!$F$1),INDEX(num,SMALL(IF(result=$F$1,ROW(result)-ROW(Home!$C$3)+1),ROW(526:526))),"")</f>
        <v/>
      </c>
      <c r="D529" s="39" t="str">
        <f>IF(C529="","",VLOOKUP($C529,Home!$C$3:$K$1000,2,FALSE))</f>
        <v/>
      </c>
      <c r="E529" s="39" t="str">
        <f>IF(C529="","",VLOOKUP($C529,Home!$C$3:$K$1000,3,FALSE))</f>
        <v/>
      </c>
      <c r="F529" s="39" t="str">
        <f>IF(C529="","",VLOOKUP($C529,Home!$C$3:$K$1000,4,FALSE))</f>
        <v/>
      </c>
      <c r="G529" s="39" t="str">
        <f>IF(C529="","",VLOOKUP($C529,Home!$C$3:$K$1000,5,FALSE))</f>
        <v/>
      </c>
      <c r="H529" s="39" t="str">
        <f>IF(C529="","",VLOOKUP($C529,Home!$C$3:$K$1000,6,FALSE))</f>
        <v/>
      </c>
      <c r="I529" s="39" t="str">
        <f>IF(C529="","",VLOOKUP($C529,Home!$C$3:$K$1000,7,FALSE))</f>
        <v/>
      </c>
      <c r="J529" s="39" t="str">
        <f>IF(C529="","",VLOOKUP($C529,Home!$C$3:$K$1000,8,FALSE))</f>
        <v/>
      </c>
      <c r="K529" s="39" t="str">
        <f>IF(C529="","",VLOOKUP($C529,Home!$C$3:$K$1000,9,FALSE))</f>
        <v/>
      </c>
    </row>
    <row r="530" spans="1:11" s="38" customFormat="1" ht="15">
      <c r="A530" s="38" t="str">
        <f t="shared" si="8"/>
        <v/>
      </c>
      <c r="B530" s="38" t="str">
        <f>IF(C530="","",INDEX(Home!$B$3:$B$1000,MATCH('C1'!C530,num,0),1))</f>
        <v/>
      </c>
      <c r="C530" s="38" t="str">
        <f t="array" ref="C530">IF(ROWS(Home!$C$3:$C529)&lt;=COUNTIF(result,'C1'!$F$1),INDEX(num,SMALL(IF(result=$F$1,ROW(result)-ROW(Home!$C$3)+1),ROW(527:527))),"")</f>
        <v/>
      </c>
      <c r="D530" s="39" t="str">
        <f>IF(C530="","",VLOOKUP($C530,Home!$C$3:$K$1000,2,FALSE))</f>
        <v/>
      </c>
      <c r="E530" s="39" t="str">
        <f>IF(C530="","",VLOOKUP($C530,Home!$C$3:$K$1000,3,FALSE))</f>
        <v/>
      </c>
      <c r="F530" s="39" t="str">
        <f>IF(C530="","",VLOOKUP($C530,Home!$C$3:$K$1000,4,FALSE))</f>
        <v/>
      </c>
      <c r="G530" s="39" t="str">
        <f>IF(C530="","",VLOOKUP($C530,Home!$C$3:$K$1000,5,FALSE))</f>
        <v/>
      </c>
      <c r="H530" s="39" t="str">
        <f>IF(C530="","",VLOOKUP($C530,Home!$C$3:$K$1000,6,FALSE))</f>
        <v/>
      </c>
      <c r="I530" s="39" t="str">
        <f>IF(C530="","",VLOOKUP($C530,Home!$C$3:$K$1000,7,FALSE))</f>
        <v/>
      </c>
      <c r="J530" s="39" t="str">
        <f>IF(C530="","",VLOOKUP($C530,Home!$C$3:$K$1000,8,FALSE))</f>
        <v/>
      </c>
      <c r="K530" s="39" t="str">
        <f>IF(C530="","",VLOOKUP($C530,Home!$C$3:$K$1000,9,FALSE))</f>
        <v/>
      </c>
    </row>
    <row r="531" spans="1:11" s="38" customFormat="1" ht="15">
      <c r="A531" s="38" t="str">
        <f t="shared" si="8"/>
        <v/>
      </c>
      <c r="B531" s="38" t="str">
        <f>IF(C531="","",INDEX(Home!$B$3:$B$1000,MATCH('C1'!C531,num,0),1))</f>
        <v/>
      </c>
      <c r="C531" s="38" t="str">
        <f t="array" ref="C531">IF(ROWS(Home!$C$3:$C530)&lt;=COUNTIF(result,'C1'!$F$1),INDEX(num,SMALL(IF(result=$F$1,ROW(result)-ROW(Home!$C$3)+1),ROW(528:528))),"")</f>
        <v/>
      </c>
      <c r="D531" s="39" t="str">
        <f>IF(C531="","",VLOOKUP($C531,Home!$C$3:$K$1000,2,FALSE))</f>
        <v/>
      </c>
      <c r="E531" s="39" t="str">
        <f>IF(C531="","",VLOOKUP($C531,Home!$C$3:$K$1000,3,FALSE))</f>
        <v/>
      </c>
      <c r="F531" s="39" t="str">
        <f>IF(C531="","",VLOOKUP($C531,Home!$C$3:$K$1000,4,FALSE))</f>
        <v/>
      </c>
      <c r="G531" s="39" t="str">
        <f>IF(C531="","",VLOOKUP($C531,Home!$C$3:$K$1000,5,FALSE))</f>
        <v/>
      </c>
      <c r="H531" s="39" t="str">
        <f>IF(C531="","",VLOOKUP($C531,Home!$C$3:$K$1000,6,FALSE))</f>
        <v/>
      </c>
      <c r="I531" s="39" t="str">
        <f>IF(C531="","",VLOOKUP($C531,Home!$C$3:$K$1000,7,FALSE))</f>
        <v/>
      </c>
      <c r="J531" s="39" t="str">
        <f>IF(C531="","",VLOOKUP($C531,Home!$C$3:$K$1000,8,FALSE))</f>
        <v/>
      </c>
      <c r="K531" s="39" t="str">
        <f>IF(C531="","",VLOOKUP($C531,Home!$C$3:$K$1000,9,FALSE))</f>
        <v/>
      </c>
    </row>
    <row r="532" spans="1:11" s="38" customFormat="1" ht="15">
      <c r="A532" s="38" t="str">
        <f t="shared" si="8"/>
        <v/>
      </c>
      <c r="B532" s="38" t="str">
        <f>IF(C532="","",INDEX(Home!$B$3:$B$1000,MATCH('C1'!C532,num,0),1))</f>
        <v/>
      </c>
      <c r="C532" s="38" t="str">
        <f t="array" ref="C532">IF(ROWS(Home!$C$3:$C531)&lt;=COUNTIF(result,'C1'!$F$1),INDEX(num,SMALL(IF(result=$F$1,ROW(result)-ROW(Home!$C$3)+1),ROW(529:529))),"")</f>
        <v/>
      </c>
      <c r="D532" s="39" t="str">
        <f>IF(C532="","",VLOOKUP($C532,Home!$C$3:$K$1000,2,FALSE))</f>
        <v/>
      </c>
      <c r="E532" s="39" t="str">
        <f>IF(C532="","",VLOOKUP($C532,Home!$C$3:$K$1000,3,FALSE))</f>
        <v/>
      </c>
      <c r="F532" s="39" t="str">
        <f>IF(C532="","",VLOOKUP($C532,Home!$C$3:$K$1000,4,FALSE))</f>
        <v/>
      </c>
      <c r="G532" s="39" t="str">
        <f>IF(C532="","",VLOOKUP($C532,Home!$C$3:$K$1000,5,FALSE))</f>
        <v/>
      </c>
      <c r="H532" s="39" t="str">
        <f>IF(C532="","",VLOOKUP($C532,Home!$C$3:$K$1000,6,FALSE))</f>
        <v/>
      </c>
      <c r="I532" s="39" t="str">
        <f>IF(C532="","",VLOOKUP($C532,Home!$C$3:$K$1000,7,FALSE))</f>
        <v/>
      </c>
      <c r="J532" s="39" t="str">
        <f>IF(C532="","",VLOOKUP($C532,Home!$C$3:$K$1000,8,FALSE))</f>
        <v/>
      </c>
      <c r="K532" s="39" t="str">
        <f>IF(C532="","",VLOOKUP($C532,Home!$C$3:$K$1000,9,FALSE))</f>
        <v/>
      </c>
    </row>
    <row r="533" spans="1:11" s="38" customFormat="1" ht="15">
      <c r="A533" s="38" t="str">
        <f t="shared" si="8"/>
        <v/>
      </c>
      <c r="B533" s="38" t="str">
        <f>IF(C533="","",INDEX(Home!$B$3:$B$1000,MATCH('C1'!C533,num,0),1))</f>
        <v/>
      </c>
      <c r="C533" s="38" t="str">
        <f t="array" ref="C533">IF(ROWS(Home!$C$3:$C532)&lt;=COUNTIF(result,'C1'!$F$1),INDEX(num,SMALL(IF(result=$F$1,ROW(result)-ROW(Home!$C$3)+1),ROW(530:530))),"")</f>
        <v/>
      </c>
      <c r="D533" s="39" t="str">
        <f>IF(C533="","",VLOOKUP($C533,Home!$C$3:$K$1000,2,FALSE))</f>
        <v/>
      </c>
      <c r="E533" s="39" t="str">
        <f>IF(C533="","",VLOOKUP($C533,Home!$C$3:$K$1000,3,FALSE))</f>
        <v/>
      </c>
      <c r="F533" s="39" t="str">
        <f>IF(C533="","",VLOOKUP($C533,Home!$C$3:$K$1000,4,FALSE))</f>
        <v/>
      </c>
      <c r="G533" s="39" t="str">
        <f>IF(C533="","",VLOOKUP($C533,Home!$C$3:$K$1000,5,FALSE))</f>
        <v/>
      </c>
      <c r="H533" s="39" t="str">
        <f>IF(C533="","",VLOOKUP($C533,Home!$C$3:$K$1000,6,FALSE))</f>
        <v/>
      </c>
      <c r="I533" s="39" t="str">
        <f>IF(C533="","",VLOOKUP($C533,Home!$C$3:$K$1000,7,FALSE))</f>
        <v/>
      </c>
      <c r="J533" s="39" t="str">
        <f>IF(C533="","",VLOOKUP($C533,Home!$C$3:$K$1000,8,FALSE))</f>
        <v/>
      </c>
      <c r="K533" s="39" t="str">
        <f>IF(C533="","",VLOOKUP($C533,Home!$C$3:$K$1000,9,FALSE))</f>
        <v/>
      </c>
    </row>
    <row r="534" spans="1:11" s="38" customFormat="1" ht="15">
      <c r="A534" s="38" t="str">
        <f t="shared" si="8"/>
        <v/>
      </c>
      <c r="B534" s="38" t="str">
        <f>IF(C534="","",INDEX(Home!$B$3:$B$1000,MATCH('C1'!C534,num,0),1))</f>
        <v/>
      </c>
      <c r="C534" s="38" t="str">
        <f t="array" ref="C534">IF(ROWS(Home!$C$3:$C533)&lt;=COUNTIF(result,'C1'!$F$1),INDEX(num,SMALL(IF(result=$F$1,ROW(result)-ROW(Home!$C$3)+1),ROW(531:531))),"")</f>
        <v/>
      </c>
      <c r="D534" s="39" t="str">
        <f>IF(C534="","",VLOOKUP($C534,Home!$C$3:$K$1000,2,FALSE))</f>
        <v/>
      </c>
      <c r="E534" s="39" t="str">
        <f>IF(C534="","",VLOOKUP($C534,Home!$C$3:$K$1000,3,FALSE))</f>
        <v/>
      </c>
      <c r="F534" s="39" t="str">
        <f>IF(C534="","",VLOOKUP($C534,Home!$C$3:$K$1000,4,FALSE))</f>
        <v/>
      </c>
      <c r="G534" s="39" t="str">
        <f>IF(C534="","",VLOOKUP($C534,Home!$C$3:$K$1000,5,FALSE))</f>
        <v/>
      </c>
      <c r="H534" s="39" t="str">
        <f>IF(C534="","",VLOOKUP($C534,Home!$C$3:$K$1000,6,FALSE))</f>
        <v/>
      </c>
      <c r="I534" s="39" t="str">
        <f>IF(C534="","",VLOOKUP($C534,Home!$C$3:$K$1000,7,FALSE))</f>
        <v/>
      </c>
      <c r="J534" s="39" t="str">
        <f>IF(C534="","",VLOOKUP($C534,Home!$C$3:$K$1000,8,FALSE))</f>
        <v/>
      </c>
      <c r="K534" s="39" t="str">
        <f>IF(C534="","",VLOOKUP($C534,Home!$C$3:$K$1000,9,FALSE))</f>
        <v/>
      </c>
    </row>
    <row r="535" spans="1:11" s="38" customFormat="1" ht="15">
      <c r="A535" s="38" t="str">
        <f t="shared" si="8"/>
        <v/>
      </c>
      <c r="B535" s="38" t="str">
        <f>IF(C535="","",INDEX(Home!$B$3:$B$1000,MATCH('C1'!C535,num,0),1))</f>
        <v/>
      </c>
      <c r="C535" s="38" t="str">
        <f t="array" ref="C535">IF(ROWS(Home!$C$3:$C534)&lt;=COUNTIF(result,'C1'!$F$1),INDEX(num,SMALL(IF(result=$F$1,ROW(result)-ROW(Home!$C$3)+1),ROW(532:532))),"")</f>
        <v/>
      </c>
      <c r="D535" s="39" t="str">
        <f>IF(C535="","",VLOOKUP($C535,Home!$C$3:$K$1000,2,FALSE))</f>
        <v/>
      </c>
      <c r="E535" s="39" t="str">
        <f>IF(C535="","",VLOOKUP($C535,Home!$C$3:$K$1000,3,FALSE))</f>
        <v/>
      </c>
      <c r="F535" s="39" t="str">
        <f>IF(C535="","",VLOOKUP($C535,Home!$C$3:$K$1000,4,FALSE))</f>
        <v/>
      </c>
      <c r="G535" s="39" t="str">
        <f>IF(C535="","",VLOOKUP($C535,Home!$C$3:$K$1000,5,FALSE))</f>
        <v/>
      </c>
      <c r="H535" s="39" t="str">
        <f>IF(C535="","",VLOOKUP($C535,Home!$C$3:$K$1000,6,FALSE))</f>
        <v/>
      </c>
      <c r="I535" s="39" t="str">
        <f>IF(C535="","",VLOOKUP($C535,Home!$C$3:$K$1000,7,FALSE))</f>
        <v/>
      </c>
      <c r="J535" s="39" t="str">
        <f>IF(C535="","",VLOOKUP($C535,Home!$C$3:$K$1000,8,FALSE))</f>
        <v/>
      </c>
      <c r="K535" s="39" t="str">
        <f>IF(C535="","",VLOOKUP($C535,Home!$C$3:$K$1000,9,FALSE))</f>
        <v/>
      </c>
    </row>
    <row r="536" spans="1:11" s="38" customFormat="1" ht="15">
      <c r="A536" s="38" t="str">
        <f t="shared" si="8"/>
        <v/>
      </c>
      <c r="B536" s="38" t="str">
        <f>IF(C536="","",INDEX(Home!$B$3:$B$1000,MATCH('C1'!C536,num,0),1))</f>
        <v/>
      </c>
      <c r="C536" s="38" t="str">
        <f t="array" ref="C536">IF(ROWS(Home!$C$3:$C535)&lt;=COUNTIF(result,'C1'!$F$1),INDEX(num,SMALL(IF(result=$F$1,ROW(result)-ROW(Home!$C$3)+1),ROW(533:533))),"")</f>
        <v/>
      </c>
      <c r="D536" s="39" t="str">
        <f>IF(C536="","",VLOOKUP($C536,Home!$C$3:$K$1000,2,FALSE))</f>
        <v/>
      </c>
      <c r="E536" s="39" t="str">
        <f>IF(C536="","",VLOOKUP($C536,Home!$C$3:$K$1000,3,FALSE))</f>
        <v/>
      </c>
      <c r="F536" s="39" t="str">
        <f>IF(C536="","",VLOOKUP($C536,Home!$C$3:$K$1000,4,FALSE))</f>
        <v/>
      </c>
      <c r="G536" s="39" t="str">
        <f>IF(C536="","",VLOOKUP($C536,Home!$C$3:$K$1000,5,FALSE))</f>
        <v/>
      </c>
      <c r="H536" s="39" t="str">
        <f>IF(C536="","",VLOOKUP($C536,Home!$C$3:$K$1000,6,FALSE))</f>
        <v/>
      </c>
      <c r="I536" s="39" t="str">
        <f>IF(C536="","",VLOOKUP($C536,Home!$C$3:$K$1000,7,FALSE))</f>
        <v/>
      </c>
      <c r="J536" s="39" t="str">
        <f>IF(C536="","",VLOOKUP($C536,Home!$C$3:$K$1000,8,FALSE))</f>
        <v/>
      </c>
      <c r="K536" s="39" t="str">
        <f>IF(C536="","",VLOOKUP($C536,Home!$C$3:$K$1000,9,FALSE))</f>
        <v/>
      </c>
    </row>
    <row r="537" spans="1:11" s="38" customFormat="1" ht="15">
      <c r="A537" s="38" t="str">
        <f t="shared" si="8"/>
        <v/>
      </c>
      <c r="B537" s="38" t="str">
        <f>IF(C537="","",INDEX(Home!$B$3:$B$1000,MATCH('C1'!C537,num,0),1))</f>
        <v/>
      </c>
      <c r="C537" s="38" t="str">
        <f t="array" ref="C537">IF(ROWS(Home!$C$3:$C536)&lt;=COUNTIF(result,'C1'!$F$1),INDEX(num,SMALL(IF(result=$F$1,ROW(result)-ROW(Home!$C$3)+1),ROW(534:534))),"")</f>
        <v/>
      </c>
      <c r="D537" s="39" t="str">
        <f>IF(C537="","",VLOOKUP($C537,Home!$C$3:$K$1000,2,FALSE))</f>
        <v/>
      </c>
      <c r="E537" s="39" t="str">
        <f>IF(C537="","",VLOOKUP($C537,Home!$C$3:$K$1000,3,FALSE))</f>
        <v/>
      </c>
      <c r="F537" s="39" t="str">
        <f>IF(C537="","",VLOOKUP($C537,Home!$C$3:$K$1000,4,FALSE))</f>
        <v/>
      </c>
      <c r="G537" s="39" t="str">
        <f>IF(C537="","",VLOOKUP($C537,Home!$C$3:$K$1000,5,FALSE))</f>
        <v/>
      </c>
      <c r="H537" s="39" t="str">
        <f>IF(C537="","",VLOOKUP($C537,Home!$C$3:$K$1000,6,FALSE))</f>
        <v/>
      </c>
      <c r="I537" s="39" t="str">
        <f>IF(C537="","",VLOOKUP($C537,Home!$C$3:$K$1000,7,FALSE))</f>
        <v/>
      </c>
      <c r="J537" s="39" t="str">
        <f>IF(C537="","",VLOOKUP($C537,Home!$C$3:$K$1000,8,FALSE))</f>
        <v/>
      </c>
      <c r="K537" s="39" t="str">
        <f>IF(C537="","",VLOOKUP($C537,Home!$C$3:$K$1000,9,FALSE))</f>
        <v/>
      </c>
    </row>
    <row r="538" spans="1:11" s="38" customFormat="1" ht="15">
      <c r="A538" s="38" t="str">
        <f t="shared" si="8"/>
        <v/>
      </c>
      <c r="B538" s="38" t="str">
        <f>IF(C538="","",INDEX(Home!$B$3:$B$1000,MATCH('C1'!C538,num,0),1))</f>
        <v/>
      </c>
      <c r="C538" s="38" t="str">
        <f t="array" ref="C538">IF(ROWS(Home!$C$3:$C537)&lt;=COUNTIF(result,'C1'!$F$1),INDEX(num,SMALL(IF(result=$F$1,ROW(result)-ROW(Home!$C$3)+1),ROW(535:535))),"")</f>
        <v/>
      </c>
      <c r="D538" s="39" t="str">
        <f>IF(C538="","",VLOOKUP($C538,Home!$C$3:$K$1000,2,FALSE))</f>
        <v/>
      </c>
      <c r="E538" s="39" t="str">
        <f>IF(C538="","",VLOOKUP($C538,Home!$C$3:$K$1000,3,FALSE))</f>
        <v/>
      </c>
      <c r="F538" s="39" t="str">
        <f>IF(C538="","",VLOOKUP($C538,Home!$C$3:$K$1000,4,FALSE))</f>
        <v/>
      </c>
      <c r="G538" s="39" t="str">
        <f>IF(C538="","",VLOOKUP($C538,Home!$C$3:$K$1000,5,FALSE))</f>
        <v/>
      </c>
      <c r="H538" s="39" t="str">
        <f>IF(C538="","",VLOOKUP($C538,Home!$C$3:$K$1000,6,FALSE))</f>
        <v/>
      </c>
      <c r="I538" s="39" t="str">
        <f>IF(C538="","",VLOOKUP($C538,Home!$C$3:$K$1000,7,FALSE))</f>
        <v/>
      </c>
      <c r="J538" s="39" t="str">
        <f>IF(C538="","",VLOOKUP($C538,Home!$C$3:$K$1000,8,FALSE))</f>
        <v/>
      </c>
      <c r="K538" s="39" t="str">
        <f>IF(C538="","",VLOOKUP($C538,Home!$C$3:$K$1000,9,FALSE))</f>
        <v/>
      </c>
    </row>
    <row r="539" spans="1:11" s="38" customFormat="1" ht="15">
      <c r="A539" s="38" t="str">
        <f t="shared" si="8"/>
        <v/>
      </c>
      <c r="B539" s="38" t="str">
        <f>IF(C539="","",INDEX(Home!$B$3:$B$1000,MATCH('C1'!C539,num,0),1))</f>
        <v/>
      </c>
      <c r="C539" s="38" t="str">
        <f t="array" ref="C539">IF(ROWS(Home!$C$3:$C538)&lt;=COUNTIF(result,'C1'!$F$1),INDEX(num,SMALL(IF(result=$F$1,ROW(result)-ROW(Home!$C$3)+1),ROW(536:536))),"")</f>
        <v/>
      </c>
      <c r="D539" s="39" t="str">
        <f>IF(C539="","",VLOOKUP($C539,Home!$C$3:$K$1000,2,FALSE))</f>
        <v/>
      </c>
      <c r="E539" s="39" t="str">
        <f>IF(C539="","",VLOOKUP($C539,Home!$C$3:$K$1000,3,FALSE))</f>
        <v/>
      </c>
      <c r="F539" s="39" t="str">
        <f>IF(C539="","",VLOOKUP($C539,Home!$C$3:$K$1000,4,FALSE))</f>
        <v/>
      </c>
      <c r="G539" s="39" t="str">
        <f>IF(C539="","",VLOOKUP($C539,Home!$C$3:$K$1000,5,FALSE))</f>
        <v/>
      </c>
      <c r="H539" s="39" t="str">
        <f>IF(C539="","",VLOOKUP($C539,Home!$C$3:$K$1000,6,FALSE))</f>
        <v/>
      </c>
      <c r="I539" s="39" t="str">
        <f>IF(C539="","",VLOOKUP($C539,Home!$C$3:$K$1000,7,FALSE))</f>
        <v/>
      </c>
      <c r="J539" s="39" t="str">
        <f>IF(C539="","",VLOOKUP($C539,Home!$C$3:$K$1000,8,FALSE))</f>
        <v/>
      </c>
      <c r="K539" s="39" t="str">
        <f>IF(C539="","",VLOOKUP($C539,Home!$C$3:$K$1000,9,FALSE))</f>
        <v/>
      </c>
    </row>
    <row r="540" spans="1:11" s="38" customFormat="1" ht="15">
      <c r="A540" s="38" t="str">
        <f t="shared" si="8"/>
        <v/>
      </c>
      <c r="B540" s="38" t="str">
        <f>IF(C540="","",INDEX(Home!$B$3:$B$1000,MATCH('C1'!C540,num,0),1))</f>
        <v/>
      </c>
      <c r="C540" s="38" t="str">
        <f t="array" ref="C540">IF(ROWS(Home!$C$3:$C539)&lt;=COUNTIF(result,'C1'!$F$1),INDEX(num,SMALL(IF(result=$F$1,ROW(result)-ROW(Home!$C$3)+1),ROW(537:537))),"")</f>
        <v/>
      </c>
      <c r="D540" s="39" t="str">
        <f>IF(C540="","",VLOOKUP($C540,Home!$C$3:$K$1000,2,FALSE))</f>
        <v/>
      </c>
      <c r="E540" s="39" t="str">
        <f>IF(C540="","",VLOOKUP($C540,Home!$C$3:$K$1000,3,FALSE))</f>
        <v/>
      </c>
      <c r="F540" s="39" t="str">
        <f>IF(C540="","",VLOOKUP($C540,Home!$C$3:$K$1000,4,FALSE))</f>
        <v/>
      </c>
      <c r="G540" s="39" t="str">
        <f>IF(C540="","",VLOOKUP($C540,Home!$C$3:$K$1000,5,FALSE))</f>
        <v/>
      </c>
      <c r="H540" s="39" t="str">
        <f>IF(C540="","",VLOOKUP($C540,Home!$C$3:$K$1000,6,FALSE))</f>
        <v/>
      </c>
      <c r="I540" s="39" t="str">
        <f>IF(C540="","",VLOOKUP($C540,Home!$C$3:$K$1000,7,FALSE))</f>
        <v/>
      </c>
      <c r="J540" s="39" t="str">
        <f>IF(C540="","",VLOOKUP($C540,Home!$C$3:$K$1000,8,FALSE))</f>
        <v/>
      </c>
      <c r="K540" s="39" t="str">
        <f>IF(C540="","",VLOOKUP($C540,Home!$C$3:$K$1000,9,FALSE))</f>
        <v/>
      </c>
    </row>
    <row r="541" spans="1:11" s="38" customFormat="1" ht="15">
      <c r="A541" s="38" t="str">
        <f t="shared" si="8"/>
        <v/>
      </c>
      <c r="B541" s="38" t="str">
        <f>IF(C541="","",INDEX(Home!$B$3:$B$1000,MATCH('C1'!C541,num,0),1))</f>
        <v/>
      </c>
      <c r="C541" s="38" t="str">
        <f t="array" ref="C541">IF(ROWS(Home!$C$3:$C540)&lt;=COUNTIF(result,'C1'!$F$1),INDEX(num,SMALL(IF(result=$F$1,ROW(result)-ROW(Home!$C$3)+1),ROW(538:538))),"")</f>
        <v/>
      </c>
      <c r="D541" s="39" t="str">
        <f>IF(C541="","",VLOOKUP($C541,Home!$C$3:$K$1000,2,FALSE))</f>
        <v/>
      </c>
      <c r="E541" s="39" t="str">
        <f>IF(C541="","",VLOOKUP($C541,Home!$C$3:$K$1000,3,FALSE))</f>
        <v/>
      </c>
      <c r="F541" s="39" t="str">
        <f>IF(C541="","",VLOOKUP($C541,Home!$C$3:$K$1000,4,FALSE))</f>
        <v/>
      </c>
      <c r="G541" s="39" t="str">
        <f>IF(C541="","",VLOOKUP($C541,Home!$C$3:$K$1000,5,FALSE))</f>
        <v/>
      </c>
      <c r="H541" s="39" t="str">
        <f>IF(C541="","",VLOOKUP($C541,Home!$C$3:$K$1000,6,FALSE))</f>
        <v/>
      </c>
      <c r="I541" s="39" t="str">
        <f>IF(C541="","",VLOOKUP($C541,Home!$C$3:$K$1000,7,FALSE))</f>
        <v/>
      </c>
      <c r="J541" s="39" t="str">
        <f>IF(C541="","",VLOOKUP($C541,Home!$C$3:$K$1000,8,FALSE))</f>
        <v/>
      </c>
      <c r="K541" s="39" t="str">
        <f>IF(C541="","",VLOOKUP($C541,Home!$C$3:$K$1000,9,FALSE))</f>
        <v/>
      </c>
    </row>
    <row r="542" spans="1:11" s="38" customFormat="1" ht="15">
      <c r="A542" s="38" t="str">
        <f t="shared" si="8"/>
        <v/>
      </c>
      <c r="B542" s="38" t="str">
        <f>IF(C542="","",INDEX(Home!$B$3:$B$1000,MATCH('C1'!C542,num,0),1))</f>
        <v/>
      </c>
      <c r="C542" s="38" t="str">
        <f t="array" ref="C542">IF(ROWS(Home!$C$3:$C541)&lt;=COUNTIF(result,'C1'!$F$1),INDEX(num,SMALL(IF(result=$F$1,ROW(result)-ROW(Home!$C$3)+1),ROW(539:539))),"")</f>
        <v/>
      </c>
      <c r="D542" s="39" t="str">
        <f>IF(C542="","",VLOOKUP($C542,Home!$C$3:$K$1000,2,FALSE))</f>
        <v/>
      </c>
      <c r="E542" s="39" t="str">
        <f>IF(C542="","",VLOOKUP($C542,Home!$C$3:$K$1000,3,FALSE))</f>
        <v/>
      </c>
      <c r="F542" s="39" t="str">
        <f>IF(C542="","",VLOOKUP($C542,Home!$C$3:$K$1000,4,FALSE))</f>
        <v/>
      </c>
      <c r="G542" s="39" t="str">
        <f>IF(C542="","",VLOOKUP($C542,Home!$C$3:$K$1000,5,FALSE))</f>
        <v/>
      </c>
      <c r="H542" s="39" t="str">
        <f>IF(C542="","",VLOOKUP($C542,Home!$C$3:$K$1000,6,FALSE))</f>
        <v/>
      </c>
      <c r="I542" s="39" t="str">
        <f>IF(C542="","",VLOOKUP($C542,Home!$C$3:$K$1000,7,FALSE))</f>
        <v/>
      </c>
      <c r="J542" s="39" t="str">
        <f>IF(C542="","",VLOOKUP($C542,Home!$C$3:$K$1000,8,FALSE))</f>
        <v/>
      </c>
      <c r="K542" s="39" t="str">
        <f>IF(C542="","",VLOOKUP($C542,Home!$C$3:$K$1000,9,FALSE))</f>
        <v/>
      </c>
    </row>
    <row r="543" spans="1:11" s="38" customFormat="1" ht="15">
      <c r="A543" s="38" t="str">
        <f t="shared" si="8"/>
        <v/>
      </c>
      <c r="B543" s="38" t="str">
        <f>IF(C543="","",INDEX(Home!$B$3:$B$1000,MATCH('C1'!C543,num,0),1))</f>
        <v/>
      </c>
      <c r="C543" s="38" t="str">
        <f t="array" ref="C543">IF(ROWS(Home!$C$3:$C542)&lt;=COUNTIF(result,'C1'!$F$1),INDEX(num,SMALL(IF(result=$F$1,ROW(result)-ROW(Home!$C$3)+1),ROW(540:540))),"")</f>
        <v/>
      </c>
      <c r="D543" s="39" t="str">
        <f>IF(C543="","",VLOOKUP($C543,Home!$C$3:$K$1000,2,FALSE))</f>
        <v/>
      </c>
      <c r="E543" s="39" t="str">
        <f>IF(C543="","",VLOOKUP($C543,Home!$C$3:$K$1000,3,FALSE))</f>
        <v/>
      </c>
      <c r="F543" s="39" t="str">
        <f>IF(C543="","",VLOOKUP($C543,Home!$C$3:$K$1000,4,FALSE))</f>
        <v/>
      </c>
      <c r="G543" s="39" t="str">
        <f>IF(C543="","",VLOOKUP($C543,Home!$C$3:$K$1000,5,FALSE))</f>
        <v/>
      </c>
      <c r="H543" s="39" t="str">
        <f>IF(C543="","",VLOOKUP($C543,Home!$C$3:$K$1000,6,FALSE))</f>
        <v/>
      </c>
      <c r="I543" s="39" t="str">
        <f>IF(C543="","",VLOOKUP($C543,Home!$C$3:$K$1000,7,FALSE))</f>
        <v/>
      </c>
      <c r="J543" s="39" t="str">
        <f>IF(C543="","",VLOOKUP($C543,Home!$C$3:$K$1000,8,FALSE))</f>
        <v/>
      </c>
      <c r="K543" s="39" t="str">
        <f>IF(C543="","",VLOOKUP($C543,Home!$C$3:$K$1000,9,FALSE))</f>
        <v/>
      </c>
    </row>
    <row r="544" spans="1:11" s="38" customFormat="1" ht="15">
      <c r="A544" s="38" t="str">
        <f t="shared" si="8"/>
        <v/>
      </c>
      <c r="B544" s="38" t="str">
        <f>IF(C544="","",INDEX(Home!$B$3:$B$1000,MATCH('C1'!C544,num,0),1))</f>
        <v/>
      </c>
      <c r="C544" s="38" t="str">
        <f t="array" ref="C544">IF(ROWS(Home!$C$3:$C543)&lt;=COUNTIF(result,'C1'!$F$1),INDEX(num,SMALL(IF(result=$F$1,ROW(result)-ROW(Home!$C$3)+1),ROW(541:541))),"")</f>
        <v/>
      </c>
      <c r="D544" s="39" t="str">
        <f>IF(C544="","",VLOOKUP($C544,Home!$C$3:$K$1000,2,FALSE))</f>
        <v/>
      </c>
      <c r="E544" s="39" t="str">
        <f>IF(C544="","",VLOOKUP($C544,Home!$C$3:$K$1000,3,FALSE))</f>
        <v/>
      </c>
      <c r="F544" s="39" t="str">
        <f>IF(C544="","",VLOOKUP($C544,Home!$C$3:$K$1000,4,FALSE))</f>
        <v/>
      </c>
      <c r="G544" s="39" t="str">
        <f>IF(C544="","",VLOOKUP($C544,Home!$C$3:$K$1000,5,FALSE))</f>
        <v/>
      </c>
      <c r="H544" s="39" t="str">
        <f>IF(C544="","",VLOOKUP($C544,Home!$C$3:$K$1000,6,FALSE))</f>
        <v/>
      </c>
      <c r="I544" s="39" t="str">
        <f>IF(C544="","",VLOOKUP($C544,Home!$C$3:$K$1000,7,FALSE))</f>
        <v/>
      </c>
      <c r="J544" s="39" t="str">
        <f>IF(C544="","",VLOOKUP($C544,Home!$C$3:$K$1000,8,FALSE))</f>
        <v/>
      </c>
      <c r="K544" s="39" t="str">
        <f>IF(C544="","",VLOOKUP($C544,Home!$C$3:$K$1000,9,FALSE))</f>
        <v/>
      </c>
    </row>
    <row r="545" spans="1:11" s="38" customFormat="1" ht="15">
      <c r="A545" s="38" t="str">
        <f t="shared" si="8"/>
        <v/>
      </c>
      <c r="B545" s="38" t="str">
        <f>IF(C545="","",INDEX(Home!$B$3:$B$1000,MATCH('C1'!C545,num,0),1))</f>
        <v/>
      </c>
      <c r="C545" s="38" t="str">
        <f t="array" ref="C545">IF(ROWS(Home!$C$3:$C544)&lt;=COUNTIF(result,'C1'!$F$1),INDEX(num,SMALL(IF(result=$F$1,ROW(result)-ROW(Home!$C$3)+1),ROW(542:542))),"")</f>
        <v/>
      </c>
      <c r="D545" s="39" t="str">
        <f>IF(C545="","",VLOOKUP($C545,Home!$C$3:$K$1000,2,FALSE))</f>
        <v/>
      </c>
      <c r="E545" s="39" t="str">
        <f>IF(C545="","",VLOOKUP($C545,Home!$C$3:$K$1000,3,FALSE))</f>
        <v/>
      </c>
      <c r="F545" s="39" t="str">
        <f>IF(C545="","",VLOOKUP($C545,Home!$C$3:$K$1000,4,FALSE))</f>
        <v/>
      </c>
      <c r="G545" s="39" t="str">
        <f>IF(C545="","",VLOOKUP($C545,Home!$C$3:$K$1000,5,FALSE))</f>
        <v/>
      </c>
      <c r="H545" s="39" t="str">
        <f>IF(C545="","",VLOOKUP($C545,Home!$C$3:$K$1000,6,FALSE))</f>
        <v/>
      </c>
      <c r="I545" s="39" t="str">
        <f>IF(C545="","",VLOOKUP($C545,Home!$C$3:$K$1000,7,FALSE))</f>
        <v/>
      </c>
      <c r="J545" s="39" t="str">
        <f>IF(C545="","",VLOOKUP($C545,Home!$C$3:$K$1000,8,FALSE))</f>
        <v/>
      </c>
      <c r="K545" s="39" t="str">
        <f>IF(C545="","",VLOOKUP($C545,Home!$C$3:$K$1000,9,FALSE))</f>
        <v/>
      </c>
    </row>
    <row r="546" spans="1:11" s="38" customFormat="1" ht="15">
      <c r="A546" s="38" t="str">
        <f t="shared" si="8"/>
        <v/>
      </c>
      <c r="B546" s="38" t="str">
        <f>IF(C546="","",INDEX(Home!$B$3:$B$1000,MATCH('C1'!C546,num,0),1))</f>
        <v/>
      </c>
      <c r="C546" s="38" t="str">
        <f t="array" ref="C546">IF(ROWS(Home!$C$3:$C545)&lt;=COUNTIF(result,'C1'!$F$1),INDEX(num,SMALL(IF(result=$F$1,ROW(result)-ROW(Home!$C$3)+1),ROW(543:543))),"")</f>
        <v/>
      </c>
      <c r="D546" s="39" t="str">
        <f>IF(C546="","",VLOOKUP($C546,Home!$C$3:$K$1000,2,FALSE))</f>
        <v/>
      </c>
      <c r="E546" s="39" t="str">
        <f>IF(C546="","",VLOOKUP($C546,Home!$C$3:$K$1000,3,FALSE))</f>
        <v/>
      </c>
      <c r="F546" s="39" t="str">
        <f>IF(C546="","",VLOOKUP($C546,Home!$C$3:$K$1000,4,FALSE))</f>
        <v/>
      </c>
      <c r="G546" s="39" t="str">
        <f>IF(C546="","",VLOOKUP($C546,Home!$C$3:$K$1000,5,FALSE))</f>
        <v/>
      </c>
      <c r="H546" s="39" t="str">
        <f>IF(C546="","",VLOOKUP($C546,Home!$C$3:$K$1000,6,FALSE))</f>
        <v/>
      </c>
      <c r="I546" s="39" t="str">
        <f>IF(C546="","",VLOOKUP($C546,Home!$C$3:$K$1000,7,FALSE))</f>
        <v/>
      </c>
      <c r="J546" s="39" t="str">
        <f>IF(C546="","",VLOOKUP($C546,Home!$C$3:$K$1000,8,FALSE))</f>
        <v/>
      </c>
      <c r="K546" s="39" t="str">
        <f>IF(C546="","",VLOOKUP($C546,Home!$C$3:$K$1000,9,FALSE))</f>
        <v/>
      </c>
    </row>
    <row r="547" spans="1:11" s="38" customFormat="1" ht="15">
      <c r="A547" s="38" t="str">
        <f t="shared" si="8"/>
        <v/>
      </c>
      <c r="B547" s="38" t="str">
        <f>IF(C547="","",INDEX(Home!$B$3:$B$1000,MATCH('C1'!C547,num,0),1))</f>
        <v/>
      </c>
      <c r="C547" s="38" t="str">
        <f t="array" ref="C547">IF(ROWS(Home!$C$3:$C546)&lt;=COUNTIF(result,'C1'!$F$1),INDEX(num,SMALL(IF(result=$F$1,ROW(result)-ROW(Home!$C$3)+1),ROW(544:544))),"")</f>
        <v/>
      </c>
      <c r="D547" s="39" t="str">
        <f>IF(C547="","",VLOOKUP($C547,Home!$C$3:$K$1000,2,FALSE))</f>
        <v/>
      </c>
      <c r="E547" s="39" t="str">
        <f>IF(C547="","",VLOOKUP($C547,Home!$C$3:$K$1000,3,FALSE))</f>
        <v/>
      </c>
      <c r="F547" s="39" t="str">
        <f>IF(C547="","",VLOOKUP($C547,Home!$C$3:$K$1000,4,FALSE))</f>
        <v/>
      </c>
      <c r="G547" s="39" t="str">
        <f>IF(C547="","",VLOOKUP($C547,Home!$C$3:$K$1000,5,FALSE))</f>
        <v/>
      </c>
      <c r="H547" s="39" t="str">
        <f>IF(C547="","",VLOOKUP($C547,Home!$C$3:$K$1000,6,FALSE))</f>
        <v/>
      </c>
      <c r="I547" s="39" t="str">
        <f>IF(C547="","",VLOOKUP($C547,Home!$C$3:$K$1000,7,FALSE))</f>
        <v/>
      </c>
      <c r="J547" s="39" t="str">
        <f>IF(C547="","",VLOOKUP($C547,Home!$C$3:$K$1000,8,FALSE))</f>
        <v/>
      </c>
      <c r="K547" s="39" t="str">
        <f>IF(C547="","",VLOOKUP($C547,Home!$C$3:$K$1000,9,FALSE))</f>
        <v/>
      </c>
    </row>
    <row r="548" spans="1:11" s="38" customFormat="1" ht="15">
      <c r="A548" s="38" t="str">
        <f t="shared" si="8"/>
        <v/>
      </c>
      <c r="B548" s="38" t="str">
        <f>IF(C548="","",INDEX(Home!$B$3:$B$1000,MATCH('C1'!C548,num,0),1))</f>
        <v/>
      </c>
      <c r="C548" s="38" t="str">
        <f t="array" ref="C548">IF(ROWS(Home!$C$3:$C547)&lt;=COUNTIF(result,'C1'!$F$1),INDEX(num,SMALL(IF(result=$F$1,ROW(result)-ROW(Home!$C$3)+1),ROW(545:545))),"")</f>
        <v/>
      </c>
      <c r="D548" s="39" t="str">
        <f>IF(C548="","",VLOOKUP($C548,Home!$C$3:$K$1000,2,FALSE))</f>
        <v/>
      </c>
      <c r="E548" s="39" t="str">
        <f>IF(C548="","",VLOOKUP($C548,Home!$C$3:$K$1000,3,FALSE))</f>
        <v/>
      </c>
      <c r="F548" s="39" t="str">
        <f>IF(C548="","",VLOOKUP($C548,Home!$C$3:$K$1000,4,FALSE))</f>
        <v/>
      </c>
      <c r="G548" s="39" t="str">
        <f>IF(C548="","",VLOOKUP($C548,Home!$C$3:$K$1000,5,FALSE))</f>
        <v/>
      </c>
      <c r="H548" s="39" t="str">
        <f>IF(C548="","",VLOOKUP($C548,Home!$C$3:$K$1000,6,FALSE))</f>
        <v/>
      </c>
      <c r="I548" s="39" t="str">
        <f>IF(C548="","",VLOOKUP($C548,Home!$C$3:$K$1000,7,FALSE))</f>
        <v/>
      </c>
      <c r="J548" s="39" t="str">
        <f>IF(C548="","",VLOOKUP($C548,Home!$C$3:$K$1000,8,FALSE))</f>
        <v/>
      </c>
      <c r="K548" s="39" t="str">
        <f>IF(C548="","",VLOOKUP($C548,Home!$C$3:$K$1000,9,FALSE))</f>
        <v/>
      </c>
    </row>
    <row r="549" spans="1:11" s="38" customFormat="1" ht="15">
      <c r="A549" s="38" t="str">
        <f t="shared" si="8"/>
        <v/>
      </c>
      <c r="B549" s="38" t="str">
        <f>IF(C549="","",INDEX(Home!$B$3:$B$1000,MATCH('C1'!C549,num,0),1))</f>
        <v/>
      </c>
      <c r="C549" s="38" t="str">
        <f t="array" ref="C549">IF(ROWS(Home!$C$3:$C548)&lt;=COUNTIF(result,'C1'!$F$1),INDEX(num,SMALL(IF(result=$F$1,ROW(result)-ROW(Home!$C$3)+1),ROW(546:546))),"")</f>
        <v/>
      </c>
      <c r="D549" s="39" t="str">
        <f>IF(C549="","",VLOOKUP($C549,Home!$C$3:$K$1000,2,FALSE))</f>
        <v/>
      </c>
      <c r="E549" s="39" t="str">
        <f>IF(C549="","",VLOOKUP($C549,Home!$C$3:$K$1000,3,FALSE))</f>
        <v/>
      </c>
      <c r="F549" s="39" t="str">
        <f>IF(C549="","",VLOOKUP($C549,Home!$C$3:$K$1000,4,FALSE))</f>
        <v/>
      </c>
      <c r="G549" s="39" t="str">
        <f>IF(C549="","",VLOOKUP($C549,Home!$C$3:$K$1000,5,FALSE))</f>
        <v/>
      </c>
      <c r="H549" s="39" t="str">
        <f>IF(C549="","",VLOOKUP($C549,Home!$C$3:$K$1000,6,FALSE))</f>
        <v/>
      </c>
      <c r="I549" s="39" t="str">
        <f>IF(C549="","",VLOOKUP($C549,Home!$C$3:$K$1000,7,FALSE))</f>
        <v/>
      </c>
      <c r="J549" s="39" t="str">
        <f>IF(C549="","",VLOOKUP($C549,Home!$C$3:$K$1000,8,FALSE))</f>
        <v/>
      </c>
      <c r="K549" s="39" t="str">
        <f>IF(C549="","",VLOOKUP($C549,Home!$C$3:$K$1000,9,FALSE))</f>
        <v/>
      </c>
    </row>
    <row r="550" spans="1:11" s="38" customFormat="1" ht="15">
      <c r="A550" s="38" t="str">
        <f t="shared" si="8"/>
        <v/>
      </c>
      <c r="B550" s="38" t="str">
        <f>IF(C550="","",INDEX(Home!$B$3:$B$1000,MATCH('C1'!C550,num,0),1))</f>
        <v/>
      </c>
      <c r="C550" s="38" t="str">
        <f t="array" ref="C550">IF(ROWS(Home!$C$3:$C549)&lt;=COUNTIF(result,'C1'!$F$1),INDEX(num,SMALL(IF(result=$F$1,ROW(result)-ROW(Home!$C$3)+1),ROW(547:547))),"")</f>
        <v/>
      </c>
      <c r="D550" s="39" t="str">
        <f>IF(C550="","",VLOOKUP($C550,Home!$C$3:$K$1000,2,FALSE))</f>
        <v/>
      </c>
      <c r="E550" s="39" t="str">
        <f>IF(C550="","",VLOOKUP($C550,Home!$C$3:$K$1000,3,FALSE))</f>
        <v/>
      </c>
      <c r="F550" s="39" t="str">
        <f>IF(C550="","",VLOOKUP($C550,Home!$C$3:$K$1000,4,FALSE))</f>
        <v/>
      </c>
      <c r="G550" s="39" t="str">
        <f>IF(C550="","",VLOOKUP($C550,Home!$C$3:$K$1000,5,FALSE))</f>
        <v/>
      </c>
      <c r="H550" s="39" t="str">
        <f>IF(C550="","",VLOOKUP($C550,Home!$C$3:$K$1000,6,FALSE))</f>
        <v/>
      </c>
      <c r="I550" s="39" t="str">
        <f>IF(C550="","",VLOOKUP($C550,Home!$C$3:$K$1000,7,FALSE))</f>
        <v/>
      </c>
      <c r="J550" s="39" t="str">
        <f>IF(C550="","",VLOOKUP($C550,Home!$C$3:$K$1000,8,FALSE))</f>
        <v/>
      </c>
      <c r="K550" s="39" t="str">
        <f>IF(C550="","",VLOOKUP($C550,Home!$C$3:$K$1000,9,FALSE))</f>
        <v/>
      </c>
    </row>
    <row r="551" spans="1:11" s="38" customFormat="1" ht="15">
      <c r="A551" s="38" t="str">
        <f t="shared" si="8"/>
        <v/>
      </c>
      <c r="B551" s="38" t="str">
        <f>IF(C551="","",INDEX(Home!$B$3:$B$1000,MATCH('C1'!C551,num,0),1))</f>
        <v/>
      </c>
      <c r="C551" s="38" t="str">
        <f t="array" ref="C551">IF(ROWS(Home!$C$3:$C550)&lt;=COUNTIF(result,'C1'!$F$1),INDEX(num,SMALL(IF(result=$F$1,ROW(result)-ROW(Home!$C$3)+1),ROW(548:548))),"")</f>
        <v/>
      </c>
      <c r="D551" s="39" t="str">
        <f>IF(C551="","",VLOOKUP($C551,Home!$C$3:$K$1000,2,FALSE))</f>
        <v/>
      </c>
      <c r="E551" s="39" t="str">
        <f>IF(C551="","",VLOOKUP($C551,Home!$C$3:$K$1000,3,FALSE))</f>
        <v/>
      </c>
      <c r="F551" s="39" t="str">
        <f>IF(C551="","",VLOOKUP($C551,Home!$C$3:$K$1000,4,FALSE))</f>
        <v/>
      </c>
      <c r="G551" s="39" t="str">
        <f>IF(C551="","",VLOOKUP($C551,Home!$C$3:$K$1000,5,FALSE))</f>
        <v/>
      </c>
      <c r="H551" s="39" t="str">
        <f>IF(C551="","",VLOOKUP($C551,Home!$C$3:$K$1000,6,FALSE))</f>
        <v/>
      </c>
      <c r="I551" s="39" t="str">
        <f>IF(C551="","",VLOOKUP($C551,Home!$C$3:$K$1000,7,FALSE))</f>
        <v/>
      </c>
      <c r="J551" s="39" t="str">
        <f>IF(C551="","",VLOOKUP($C551,Home!$C$3:$K$1000,8,FALSE))</f>
        <v/>
      </c>
      <c r="K551" s="39" t="str">
        <f>IF(C551="","",VLOOKUP($C551,Home!$C$3:$K$1000,9,FALSE))</f>
        <v/>
      </c>
    </row>
    <row r="552" spans="1:11" s="38" customFormat="1" ht="15">
      <c r="A552" s="38" t="str">
        <f t="shared" si="8"/>
        <v/>
      </c>
      <c r="B552" s="38" t="str">
        <f>IF(C552="","",INDEX(Home!$B$3:$B$1000,MATCH('C1'!C552,num,0),1))</f>
        <v/>
      </c>
      <c r="C552" s="38" t="str">
        <f t="array" ref="C552">IF(ROWS(Home!$C$3:$C551)&lt;=COUNTIF(result,'C1'!$F$1),INDEX(num,SMALL(IF(result=$F$1,ROW(result)-ROW(Home!$C$3)+1),ROW(549:549))),"")</f>
        <v/>
      </c>
      <c r="D552" s="39" t="str">
        <f>IF(C552="","",VLOOKUP($C552,Home!$C$3:$K$1000,2,FALSE))</f>
        <v/>
      </c>
      <c r="E552" s="39" t="str">
        <f>IF(C552="","",VLOOKUP($C552,Home!$C$3:$K$1000,3,FALSE))</f>
        <v/>
      </c>
      <c r="F552" s="39" t="str">
        <f>IF(C552="","",VLOOKUP($C552,Home!$C$3:$K$1000,4,FALSE))</f>
        <v/>
      </c>
      <c r="G552" s="39" t="str">
        <f>IF(C552="","",VLOOKUP($C552,Home!$C$3:$K$1000,5,FALSE))</f>
        <v/>
      </c>
      <c r="H552" s="39" t="str">
        <f>IF(C552="","",VLOOKUP($C552,Home!$C$3:$K$1000,6,FALSE))</f>
        <v/>
      </c>
      <c r="I552" s="39" t="str">
        <f>IF(C552="","",VLOOKUP($C552,Home!$C$3:$K$1000,7,FALSE))</f>
        <v/>
      </c>
      <c r="J552" s="39" t="str">
        <f>IF(C552="","",VLOOKUP($C552,Home!$C$3:$K$1000,8,FALSE))</f>
        <v/>
      </c>
      <c r="K552" s="39" t="str">
        <f>IF(C552="","",VLOOKUP($C552,Home!$C$3:$K$1000,9,FALSE))</f>
        <v/>
      </c>
    </row>
    <row r="553" spans="1:11" s="38" customFormat="1" ht="15">
      <c r="A553" s="38" t="str">
        <f t="shared" si="8"/>
        <v/>
      </c>
      <c r="B553" s="38" t="str">
        <f>IF(C553="","",INDEX(Home!$B$3:$B$1000,MATCH('C1'!C553,num,0),1))</f>
        <v/>
      </c>
      <c r="C553" s="38" t="str">
        <f t="array" ref="C553">IF(ROWS(Home!$C$3:$C552)&lt;=COUNTIF(result,'C1'!$F$1),INDEX(num,SMALL(IF(result=$F$1,ROW(result)-ROW(Home!$C$3)+1),ROW(550:550))),"")</f>
        <v/>
      </c>
      <c r="D553" s="39" t="str">
        <f>IF(C553="","",VLOOKUP($C553,Home!$C$3:$K$1000,2,FALSE))</f>
        <v/>
      </c>
      <c r="E553" s="39" t="str">
        <f>IF(C553="","",VLOOKUP($C553,Home!$C$3:$K$1000,3,FALSE))</f>
        <v/>
      </c>
      <c r="F553" s="39" t="str">
        <f>IF(C553="","",VLOOKUP($C553,Home!$C$3:$K$1000,4,FALSE))</f>
        <v/>
      </c>
      <c r="G553" s="39" t="str">
        <f>IF(C553="","",VLOOKUP($C553,Home!$C$3:$K$1000,5,FALSE))</f>
        <v/>
      </c>
      <c r="H553" s="39" t="str">
        <f>IF(C553="","",VLOOKUP($C553,Home!$C$3:$K$1000,6,FALSE))</f>
        <v/>
      </c>
      <c r="I553" s="39" t="str">
        <f>IF(C553="","",VLOOKUP($C553,Home!$C$3:$K$1000,7,FALSE))</f>
        <v/>
      </c>
      <c r="J553" s="39" t="str">
        <f>IF(C553="","",VLOOKUP($C553,Home!$C$3:$K$1000,8,FALSE))</f>
        <v/>
      </c>
      <c r="K553" s="39" t="str">
        <f>IF(C553="","",VLOOKUP($C553,Home!$C$3:$K$1000,9,FALSE))</f>
        <v/>
      </c>
    </row>
    <row r="554" spans="1:11" s="38" customFormat="1" ht="15">
      <c r="A554" s="38" t="str">
        <f t="shared" si="8"/>
        <v/>
      </c>
      <c r="B554" s="38" t="str">
        <f>IF(C554="","",INDEX(Home!$B$3:$B$1000,MATCH('C1'!C554,num,0),1))</f>
        <v/>
      </c>
      <c r="C554" s="38" t="str">
        <f t="array" ref="C554">IF(ROWS(Home!$C$3:$C553)&lt;=COUNTIF(result,'C1'!$F$1),INDEX(num,SMALL(IF(result=$F$1,ROW(result)-ROW(Home!$C$3)+1),ROW(551:551))),"")</f>
        <v/>
      </c>
      <c r="D554" s="39" t="str">
        <f>IF(C554="","",VLOOKUP($C554,Home!$C$3:$K$1000,2,FALSE))</f>
        <v/>
      </c>
      <c r="E554" s="39" t="str">
        <f>IF(C554="","",VLOOKUP($C554,Home!$C$3:$K$1000,3,FALSE))</f>
        <v/>
      </c>
      <c r="F554" s="39" t="str">
        <f>IF(C554="","",VLOOKUP($C554,Home!$C$3:$K$1000,4,FALSE))</f>
        <v/>
      </c>
      <c r="G554" s="39" t="str">
        <f>IF(C554="","",VLOOKUP($C554,Home!$C$3:$K$1000,5,FALSE))</f>
        <v/>
      </c>
      <c r="H554" s="39" t="str">
        <f>IF(C554="","",VLOOKUP($C554,Home!$C$3:$K$1000,6,FALSE))</f>
        <v/>
      </c>
      <c r="I554" s="39" t="str">
        <f>IF(C554="","",VLOOKUP($C554,Home!$C$3:$K$1000,7,FALSE))</f>
        <v/>
      </c>
      <c r="J554" s="39" t="str">
        <f>IF(C554="","",VLOOKUP($C554,Home!$C$3:$K$1000,8,FALSE))</f>
        <v/>
      </c>
      <c r="K554" s="39" t="str">
        <f>IF(C554="","",VLOOKUP($C554,Home!$C$3:$K$1000,9,FALSE))</f>
        <v/>
      </c>
    </row>
    <row r="555" spans="1:11" s="38" customFormat="1" ht="15">
      <c r="A555" s="38" t="str">
        <f t="shared" si="8"/>
        <v/>
      </c>
      <c r="B555" s="38" t="str">
        <f>IF(C555="","",INDEX(Home!$B$3:$B$1000,MATCH('C1'!C555,num,0),1))</f>
        <v/>
      </c>
      <c r="C555" s="38" t="str">
        <f t="array" ref="C555">IF(ROWS(Home!$C$3:$C554)&lt;=COUNTIF(result,'C1'!$F$1),INDEX(num,SMALL(IF(result=$F$1,ROW(result)-ROW(Home!$C$3)+1),ROW(552:552))),"")</f>
        <v/>
      </c>
      <c r="D555" s="39" t="str">
        <f>IF(C555="","",VLOOKUP($C555,Home!$C$3:$K$1000,2,FALSE))</f>
        <v/>
      </c>
      <c r="E555" s="39" t="str">
        <f>IF(C555="","",VLOOKUP($C555,Home!$C$3:$K$1000,3,FALSE))</f>
        <v/>
      </c>
      <c r="F555" s="39" t="str">
        <f>IF(C555="","",VLOOKUP($C555,Home!$C$3:$K$1000,4,FALSE))</f>
        <v/>
      </c>
      <c r="G555" s="39" t="str">
        <f>IF(C555="","",VLOOKUP($C555,Home!$C$3:$K$1000,5,FALSE))</f>
        <v/>
      </c>
      <c r="H555" s="39" t="str">
        <f>IF(C555="","",VLOOKUP($C555,Home!$C$3:$K$1000,6,FALSE))</f>
        <v/>
      </c>
      <c r="I555" s="39" t="str">
        <f>IF(C555="","",VLOOKUP($C555,Home!$C$3:$K$1000,7,FALSE))</f>
        <v/>
      </c>
      <c r="J555" s="39" t="str">
        <f>IF(C555="","",VLOOKUP($C555,Home!$C$3:$K$1000,8,FALSE))</f>
        <v/>
      </c>
      <c r="K555" s="39" t="str">
        <f>IF(C555="","",VLOOKUP($C555,Home!$C$3:$K$1000,9,FALSE))</f>
        <v/>
      </c>
    </row>
    <row r="556" spans="1:11" s="38" customFormat="1" ht="15">
      <c r="A556" s="38" t="str">
        <f t="shared" si="8"/>
        <v/>
      </c>
      <c r="B556" s="38" t="str">
        <f>IF(C556="","",INDEX(Home!$B$3:$B$1000,MATCH('C1'!C556,num,0),1))</f>
        <v/>
      </c>
      <c r="C556" s="38" t="str">
        <f t="array" ref="C556">IF(ROWS(Home!$C$3:$C555)&lt;=COUNTIF(result,'C1'!$F$1),INDEX(num,SMALL(IF(result=$F$1,ROW(result)-ROW(Home!$C$3)+1),ROW(553:553))),"")</f>
        <v/>
      </c>
      <c r="D556" s="39" t="str">
        <f>IF(C556="","",VLOOKUP($C556,Home!$C$3:$K$1000,2,FALSE))</f>
        <v/>
      </c>
      <c r="E556" s="39" t="str">
        <f>IF(C556="","",VLOOKUP($C556,Home!$C$3:$K$1000,3,FALSE))</f>
        <v/>
      </c>
      <c r="F556" s="39" t="str">
        <f>IF(C556="","",VLOOKUP($C556,Home!$C$3:$K$1000,4,FALSE))</f>
        <v/>
      </c>
      <c r="G556" s="39" t="str">
        <f>IF(C556="","",VLOOKUP($C556,Home!$C$3:$K$1000,5,FALSE))</f>
        <v/>
      </c>
      <c r="H556" s="39" t="str">
        <f>IF(C556="","",VLOOKUP($C556,Home!$C$3:$K$1000,6,FALSE))</f>
        <v/>
      </c>
      <c r="I556" s="39" t="str">
        <f>IF(C556="","",VLOOKUP($C556,Home!$C$3:$K$1000,7,FALSE))</f>
        <v/>
      </c>
      <c r="J556" s="39" t="str">
        <f>IF(C556="","",VLOOKUP($C556,Home!$C$3:$K$1000,8,FALSE))</f>
        <v/>
      </c>
      <c r="K556" s="39" t="str">
        <f>IF(C556="","",VLOOKUP($C556,Home!$C$3:$K$1000,9,FALSE))</f>
        <v/>
      </c>
    </row>
    <row r="557" spans="1:11" s="38" customFormat="1" ht="15">
      <c r="A557" s="38" t="str">
        <f t="shared" si="8"/>
        <v/>
      </c>
      <c r="B557" s="38" t="str">
        <f>IF(C557="","",INDEX(Home!$B$3:$B$1000,MATCH('C1'!C557,num,0),1))</f>
        <v/>
      </c>
      <c r="C557" s="38" t="str">
        <f t="array" ref="C557">IF(ROWS(Home!$C$3:$C556)&lt;=COUNTIF(result,'C1'!$F$1),INDEX(num,SMALL(IF(result=$F$1,ROW(result)-ROW(Home!$C$3)+1),ROW(554:554))),"")</f>
        <v/>
      </c>
      <c r="D557" s="39" t="str">
        <f>IF(C557="","",VLOOKUP($C557,Home!$C$3:$K$1000,2,FALSE))</f>
        <v/>
      </c>
      <c r="E557" s="39" t="str">
        <f>IF(C557="","",VLOOKUP($C557,Home!$C$3:$K$1000,3,FALSE))</f>
        <v/>
      </c>
      <c r="F557" s="39" t="str">
        <f>IF(C557="","",VLOOKUP($C557,Home!$C$3:$K$1000,4,FALSE))</f>
        <v/>
      </c>
      <c r="G557" s="39" t="str">
        <f>IF(C557="","",VLOOKUP($C557,Home!$C$3:$K$1000,5,FALSE))</f>
        <v/>
      </c>
      <c r="H557" s="39" t="str">
        <f>IF(C557="","",VLOOKUP($C557,Home!$C$3:$K$1000,6,FALSE))</f>
        <v/>
      </c>
      <c r="I557" s="39" t="str">
        <f>IF(C557="","",VLOOKUP($C557,Home!$C$3:$K$1000,7,FALSE))</f>
        <v/>
      </c>
      <c r="J557" s="39" t="str">
        <f>IF(C557="","",VLOOKUP($C557,Home!$C$3:$K$1000,8,FALSE))</f>
        <v/>
      </c>
      <c r="K557" s="39" t="str">
        <f>IF(C557="","",VLOOKUP($C557,Home!$C$3:$K$1000,9,FALSE))</f>
        <v/>
      </c>
    </row>
    <row r="558" spans="1:11" s="38" customFormat="1" ht="15">
      <c r="A558" s="38" t="str">
        <f t="shared" si="8"/>
        <v/>
      </c>
      <c r="B558" s="38" t="str">
        <f>IF(C558="","",INDEX(Home!$B$3:$B$1000,MATCH('C1'!C558,num,0),1))</f>
        <v/>
      </c>
      <c r="C558" s="38" t="str">
        <f t="array" ref="C558">IF(ROWS(Home!$C$3:$C557)&lt;=COUNTIF(result,'C1'!$F$1),INDEX(num,SMALL(IF(result=$F$1,ROW(result)-ROW(Home!$C$3)+1),ROW(555:555))),"")</f>
        <v/>
      </c>
      <c r="D558" s="39" t="str">
        <f>IF(C558="","",VLOOKUP($C558,Home!$C$3:$K$1000,2,FALSE))</f>
        <v/>
      </c>
      <c r="E558" s="39" t="str">
        <f>IF(C558="","",VLOOKUP($C558,Home!$C$3:$K$1000,3,FALSE))</f>
        <v/>
      </c>
      <c r="F558" s="39" t="str">
        <f>IF(C558="","",VLOOKUP($C558,Home!$C$3:$K$1000,4,FALSE))</f>
        <v/>
      </c>
      <c r="G558" s="39" t="str">
        <f>IF(C558="","",VLOOKUP($C558,Home!$C$3:$K$1000,5,FALSE))</f>
        <v/>
      </c>
      <c r="H558" s="39" t="str">
        <f>IF(C558="","",VLOOKUP($C558,Home!$C$3:$K$1000,6,FALSE))</f>
        <v/>
      </c>
      <c r="I558" s="39" t="str">
        <f>IF(C558="","",VLOOKUP($C558,Home!$C$3:$K$1000,7,FALSE))</f>
        <v/>
      </c>
      <c r="J558" s="39" t="str">
        <f>IF(C558="","",VLOOKUP($C558,Home!$C$3:$K$1000,8,FALSE))</f>
        <v/>
      </c>
      <c r="K558" s="39" t="str">
        <f>IF(C558="","",VLOOKUP($C558,Home!$C$3:$K$1000,9,FALSE))</f>
        <v/>
      </c>
    </row>
    <row r="559" spans="1:11" s="38" customFormat="1" ht="15">
      <c r="A559" s="38" t="str">
        <f t="shared" si="8"/>
        <v/>
      </c>
      <c r="B559" s="38" t="str">
        <f>IF(C559="","",INDEX(Home!$B$3:$B$1000,MATCH('C1'!C559,num,0),1))</f>
        <v/>
      </c>
      <c r="C559" s="38" t="str">
        <f t="array" ref="C559">IF(ROWS(Home!$C$3:$C558)&lt;=COUNTIF(result,'C1'!$F$1),INDEX(num,SMALL(IF(result=$F$1,ROW(result)-ROW(Home!$C$3)+1),ROW(556:556))),"")</f>
        <v/>
      </c>
      <c r="D559" s="39" t="str">
        <f>IF(C559="","",VLOOKUP($C559,Home!$C$3:$K$1000,2,FALSE))</f>
        <v/>
      </c>
      <c r="E559" s="39" t="str">
        <f>IF(C559="","",VLOOKUP($C559,Home!$C$3:$K$1000,3,FALSE))</f>
        <v/>
      </c>
      <c r="F559" s="39" t="str">
        <f>IF(C559="","",VLOOKUP($C559,Home!$C$3:$K$1000,4,FALSE))</f>
        <v/>
      </c>
      <c r="G559" s="39" t="str">
        <f>IF(C559="","",VLOOKUP($C559,Home!$C$3:$K$1000,5,FALSE))</f>
        <v/>
      </c>
      <c r="H559" s="39" t="str">
        <f>IF(C559="","",VLOOKUP($C559,Home!$C$3:$K$1000,6,FALSE))</f>
        <v/>
      </c>
      <c r="I559" s="39" t="str">
        <f>IF(C559="","",VLOOKUP($C559,Home!$C$3:$K$1000,7,FALSE))</f>
        <v/>
      </c>
      <c r="J559" s="39" t="str">
        <f>IF(C559="","",VLOOKUP($C559,Home!$C$3:$K$1000,8,FALSE))</f>
        <v/>
      </c>
      <c r="K559" s="39" t="str">
        <f>IF(C559="","",VLOOKUP($C559,Home!$C$3:$K$1000,9,FALSE))</f>
        <v/>
      </c>
    </row>
    <row r="560" spans="1:11" s="38" customFormat="1" ht="15">
      <c r="A560" s="38" t="str">
        <f t="shared" si="8"/>
        <v/>
      </c>
      <c r="B560" s="38" t="str">
        <f>IF(C560="","",INDEX(Home!$B$3:$B$1000,MATCH('C1'!C560,num,0),1))</f>
        <v/>
      </c>
      <c r="C560" s="38" t="str">
        <f t="array" ref="C560">IF(ROWS(Home!$C$3:$C559)&lt;=COUNTIF(result,'C1'!$F$1),INDEX(num,SMALL(IF(result=$F$1,ROW(result)-ROW(Home!$C$3)+1),ROW(557:557))),"")</f>
        <v/>
      </c>
      <c r="D560" s="39" t="str">
        <f>IF(C560="","",VLOOKUP($C560,Home!$C$3:$K$1000,2,FALSE))</f>
        <v/>
      </c>
      <c r="E560" s="39" t="str">
        <f>IF(C560="","",VLOOKUP($C560,Home!$C$3:$K$1000,3,FALSE))</f>
        <v/>
      </c>
      <c r="F560" s="39" t="str">
        <f>IF(C560="","",VLOOKUP($C560,Home!$C$3:$K$1000,4,FALSE))</f>
        <v/>
      </c>
      <c r="G560" s="39" t="str">
        <f>IF(C560="","",VLOOKUP($C560,Home!$C$3:$K$1000,5,FALSE))</f>
        <v/>
      </c>
      <c r="H560" s="39" t="str">
        <f>IF(C560="","",VLOOKUP($C560,Home!$C$3:$K$1000,6,FALSE))</f>
        <v/>
      </c>
      <c r="I560" s="39" t="str">
        <f>IF(C560="","",VLOOKUP($C560,Home!$C$3:$K$1000,7,FALSE))</f>
        <v/>
      </c>
      <c r="J560" s="39" t="str">
        <f>IF(C560="","",VLOOKUP($C560,Home!$C$3:$K$1000,8,FALSE))</f>
        <v/>
      </c>
      <c r="K560" s="39" t="str">
        <f>IF(C560="","",VLOOKUP($C560,Home!$C$3:$K$1000,9,FALSE))</f>
        <v/>
      </c>
    </row>
    <row r="561" spans="1:11" s="38" customFormat="1" ht="15">
      <c r="A561" s="38" t="str">
        <f t="shared" si="8"/>
        <v/>
      </c>
      <c r="B561" s="38" t="str">
        <f>IF(C561="","",INDEX(Home!$B$3:$B$1000,MATCH('C1'!C561,num,0),1))</f>
        <v/>
      </c>
      <c r="C561" s="38" t="str">
        <f t="array" ref="C561">IF(ROWS(Home!$C$3:$C560)&lt;=COUNTIF(result,'C1'!$F$1),INDEX(num,SMALL(IF(result=$F$1,ROW(result)-ROW(Home!$C$3)+1),ROW(558:558))),"")</f>
        <v/>
      </c>
      <c r="D561" s="39" t="str">
        <f>IF(C561="","",VLOOKUP($C561,Home!$C$3:$K$1000,2,FALSE))</f>
        <v/>
      </c>
      <c r="E561" s="39" t="str">
        <f>IF(C561="","",VLOOKUP($C561,Home!$C$3:$K$1000,3,FALSE))</f>
        <v/>
      </c>
      <c r="F561" s="39" t="str">
        <f>IF(C561="","",VLOOKUP($C561,Home!$C$3:$K$1000,4,FALSE))</f>
        <v/>
      </c>
      <c r="G561" s="39" t="str">
        <f>IF(C561="","",VLOOKUP($C561,Home!$C$3:$K$1000,5,FALSE))</f>
        <v/>
      </c>
      <c r="H561" s="39" t="str">
        <f>IF(C561="","",VLOOKUP($C561,Home!$C$3:$K$1000,6,FALSE))</f>
        <v/>
      </c>
      <c r="I561" s="39" t="str">
        <f>IF(C561="","",VLOOKUP($C561,Home!$C$3:$K$1000,7,FALSE))</f>
        <v/>
      </c>
      <c r="J561" s="39" t="str">
        <f>IF(C561="","",VLOOKUP($C561,Home!$C$3:$K$1000,8,FALSE))</f>
        <v/>
      </c>
      <c r="K561" s="39" t="str">
        <f>IF(C561="","",VLOOKUP($C561,Home!$C$3:$K$1000,9,FALSE))</f>
        <v/>
      </c>
    </row>
    <row r="562" spans="1:11" s="38" customFormat="1" ht="15">
      <c r="A562" s="38" t="str">
        <f t="shared" si="8"/>
        <v/>
      </c>
      <c r="B562" s="38" t="str">
        <f>IF(C562="","",INDEX(Home!$B$3:$B$1000,MATCH('C1'!C562,num,0),1))</f>
        <v/>
      </c>
      <c r="C562" s="38" t="str">
        <f t="array" ref="C562">IF(ROWS(Home!$C$3:$C561)&lt;=COUNTIF(result,'C1'!$F$1),INDEX(num,SMALL(IF(result=$F$1,ROW(result)-ROW(Home!$C$3)+1),ROW(559:559))),"")</f>
        <v/>
      </c>
      <c r="D562" s="39" t="str">
        <f>IF(C562="","",VLOOKUP($C562,Home!$C$3:$K$1000,2,FALSE))</f>
        <v/>
      </c>
      <c r="E562" s="39" t="str">
        <f>IF(C562="","",VLOOKUP($C562,Home!$C$3:$K$1000,3,FALSE))</f>
        <v/>
      </c>
      <c r="F562" s="39" t="str">
        <f>IF(C562="","",VLOOKUP($C562,Home!$C$3:$K$1000,4,FALSE))</f>
        <v/>
      </c>
      <c r="G562" s="39" t="str">
        <f>IF(C562="","",VLOOKUP($C562,Home!$C$3:$K$1000,5,FALSE))</f>
        <v/>
      </c>
      <c r="H562" s="39" t="str">
        <f>IF(C562="","",VLOOKUP($C562,Home!$C$3:$K$1000,6,FALSE))</f>
        <v/>
      </c>
      <c r="I562" s="39" t="str">
        <f>IF(C562="","",VLOOKUP($C562,Home!$C$3:$K$1000,7,FALSE))</f>
        <v/>
      </c>
      <c r="J562" s="39" t="str">
        <f>IF(C562="","",VLOOKUP($C562,Home!$C$3:$K$1000,8,FALSE))</f>
        <v/>
      </c>
      <c r="K562" s="39" t="str">
        <f>IF(C562="","",VLOOKUP($C562,Home!$C$3:$K$1000,9,FALSE))</f>
        <v/>
      </c>
    </row>
    <row r="563" spans="1:11" s="38" customFormat="1" ht="15">
      <c r="A563" s="38" t="str">
        <f t="shared" si="8"/>
        <v/>
      </c>
      <c r="B563" s="38" t="str">
        <f>IF(C563="","",INDEX(Home!$B$3:$B$1000,MATCH('C1'!C563,num,0),1))</f>
        <v/>
      </c>
      <c r="C563" s="38" t="str">
        <f t="array" ref="C563">IF(ROWS(Home!$C$3:$C562)&lt;=COUNTIF(result,'C1'!$F$1),INDEX(num,SMALL(IF(result=$F$1,ROW(result)-ROW(Home!$C$3)+1),ROW(560:560))),"")</f>
        <v/>
      </c>
      <c r="D563" s="39" t="str">
        <f>IF(C563="","",VLOOKUP($C563,Home!$C$3:$K$1000,2,FALSE))</f>
        <v/>
      </c>
      <c r="E563" s="39" t="str">
        <f>IF(C563="","",VLOOKUP($C563,Home!$C$3:$K$1000,3,FALSE))</f>
        <v/>
      </c>
      <c r="F563" s="39" t="str">
        <f>IF(C563="","",VLOOKUP($C563,Home!$C$3:$K$1000,4,FALSE))</f>
        <v/>
      </c>
      <c r="G563" s="39" t="str">
        <f>IF(C563="","",VLOOKUP($C563,Home!$C$3:$K$1000,5,FALSE))</f>
        <v/>
      </c>
      <c r="H563" s="39" t="str">
        <f>IF(C563="","",VLOOKUP($C563,Home!$C$3:$K$1000,6,FALSE))</f>
        <v/>
      </c>
      <c r="I563" s="39" t="str">
        <f>IF(C563="","",VLOOKUP($C563,Home!$C$3:$K$1000,7,FALSE))</f>
        <v/>
      </c>
      <c r="J563" s="39" t="str">
        <f>IF(C563="","",VLOOKUP($C563,Home!$C$3:$K$1000,8,FALSE))</f>
        <v/>
      </c>
      <c r="K563" s="39" t="str">
        <f>IF(C563="","",VLOOKUP($C563,Home!$C$3:$K$1000,9,FALSE))</f>
        <v/>
      </c>
    </row>
    <row r="564" spans="1:11" s="38" customFormat="1" ht="15">
      <c r="A564" s="38" t="str">
        <f t="shared" si="8"/>
        <v/>
      </c>
      <c r="B564" s="38" t="str">
        <f>IF(C564="","",INDEX(Home!$B$3:$B$1000,MATCH('C1'!C564,num,0),1))</f>
        <v/>
      </c>
      <c r="C564" s="38" t="str">
        <f t="array" ref="C564">IF(ROWS(Home!$C$3:$C563)&lt;=COUNTIF(result,'C1'!$F$1),INDEX(num,SMALL(IF(result=$F$1,ROW(result)-ROW(Home!$C$3)+1),ROW(561:561))),"")</f>
        <v/>
      </c>
      <c r="D564" s="39" t="str">
        <f>IF(C564="","",VLOOKUP($C564,Home!$C$3:$K$1000,2,FALSE))</f>
        <v/>
      </c>
      <c r="E564" s="39" t="str">
        <f>IF(C564="","",VLOOKUP($C564,Home!$C$3:$K$1000,3,FALSE))</f>
        <v/>
      </c>
      <c r="F564" s="39" t="str">
        <f>IF(C564="","",VLOOKUP($C564,Home!$C$3:$K$1000,4,FALSE))</f>
        <v/>
      </c>
      <c r="G564" s="39" t="str">
        <f>IF(C564="","",VLOOKUP($C564,Home!$C$3:$K$1000,5,FALSE))</f>
        <v/>
      </c>
      <c r="H564" s="39" t="str">
        <f>IF(C564="","",VLOOKUP($C564,Home!$C$3:$K$1000,6,FALSE))</f>
        <v/>
      </c>
      <c r="I564" s="39" t="str">
        <f>IF(C564="","",VLOOKUP($C564,Home!$C$3:$K$1000,7,FALSE))</f>
        <v/>
      </c>
      <c r="J564" s="39" t="str">
        <f>IF(C564="","",VLOOKUP($C564,Home!$C$3:$K$1000,8,FALSE))</f>
        <v/>
      </c>
      <c r="K564" s="39" t="str">
        <f>IF(C564="","",VLOOKUP($C564,Home!$C$3:$K$1000,9,FALSE))</f>
        <v/>
      </c>
    </row>
    <row r="565" spans="1:11" s="38" customFormat="1" ht="15">
      <c r="A565" s="38" t="str">
        <f t="shared" si="8"/>
        <v/>
      </c>
      <c r="B565" s="38" t="str">
        <f>IF(C565="","",INDEX(Home!$B$3:$B$1000,MATCH('C1'!C565,num,0),1))</f>
        <v/>
      </c>
      <c r="C565" s="38" t="str">
        <f t="array" ref="C565">IF(ROWS(Home!$C$3:$C564)&lt;=COUNTIF(result,'C1'!$F$1),INDEX(num,SMALL(IF(result=$F$1,ROW(result)-ROW(Home!$C$3)+1),ROW(562:562))),"")</f>
        <v/>
      </c>
      <c r="D565" s="39" t="str">
        <f>IF(C565="","",VLOOKUP($C565,Home!$C$3:$K$1000,2,FALSE))</f>
        <v/>
      </c>
      <c r="E565" s="39" t="str">
        <f>IF(C565="","",VLOOKUP($C565,Home!$C$3:$K$1000,3,FALSE))</f>
        <v/>
      </c>
      <c r="F565" s="39" t="str">
        <f>IF(C565="","",VLOOKUP($C565,Home!$C$3:$K$1000,4,FALSE))</f>
        <v/>
      </c>
      <c r="G565" s="39" t="str">
        <f>IF(C565="","",VLOOKUP($C565,Home!$C$3:$K$1000,5,FALSE))</f>
        <v/>
      </c>
      <c r="H565" s="39" t="str">
        <f>IF(C565="","",VLOOKUP($C565,Home!$C$3:$K$1000,6,FALSE))</f>
        <v/>
      </c>
      <c r="I565" s="39" t="str">
        <f>IF(C565="","",VLOOKUP($C565,Home!$C$3:$K$1000,7,FALSE))</f>
        <v/>
      </c>
      <c r="J565" s="39" t="str">
        <f>IF(C565="","",VLOOKUP($C565,Home!$C$3:$K$1000,8,FALSE))</f>
        <v/>
      </c>
      <c r="K565" s="39" t="str">
        <f>IF(C565="","",VLOOKUP($C565,Home!$C$3:$K$1000,9,FALSE))</f>
        <v/>
      </c>
    </row>
    <row r="566" spans="1:11" s="38" customFormat="1" ht="15">
      <c r="A566" s="38" t="str">
        <f t="shared" si="8"/>
        <v/>
      </c>
      <c r="B566" s="38" t="str">
        <f>IF(C566="","",INDEX(Home!$B$3:$B$1000,MATCH('C1'!C566,num,0),1))</f>
        <v/>
      </c>
      <c r="C566" s="38" t="str">
        <f t="array" ref="C566">IF(ROWS(Home!$C$3:$C565)&lt;=COUNTIF(result,'C1'!$F$1),INDEX(num,SMALL(IF(result=$F$1,ROW(result)-ROW(Home!$C$3)+1),ROW(563:563))),"")</f>
        <v/>
      </c>
      <c r="D566" s="39" t="str">
        <f>IF(C566="","",VLOOKUP($C566,Home!$C$3:$K$1000,2,FALSE))</f>
        <v/>
      </c>
      <c r="E566" s="39" t="str">
        <f>IF(C566="","",VLOOKUP($C566,Home!$C$3:$K$1000,3,FALSE))</f>
        <v/>
      </c>
      <c r="F566" s="39" t="str">
        <f>IF(C566="","",VLOOKUP($C566,Home!$C$3:$K$1000,4,FALSE))</f>
        <v/>
      </c>
      <c r="G566" s="39" t="str">
        <f>IF(C566="","",VLOOKUP($C566,Home!$C$3:$K$1000,5,FALSE))</f>
        <v/>
      </c>
      <c r="H566" s="39" t="str">
        <f>IF(C566="","",VLOOKUP($C566,Home!$C$3:$K$1000,6,FALSE))</f>
        <v/>
      </c>
      <c r="I566" s="39" t="str">
        <f>IF(C566="","",VLOOKUP($C566,Home!$C$3:$K$1000,7,FALSE))</f>
        <v/>
      </c>
      <c r="J566" s="39" t="str">
        <f>IF(C566="","",VLOOKUP($C566,Home!$C$3:$K$1000,8,FALSE))</f>
        <v/>
      </c>
      <c r="K566" s="39" t="str">
        <f>IF(C566="","",VLOOKUP($C566,Home!$C$3:$K$1000,9,FALSE))</f>
        <v/>
      </c>
    </row>
    <row r="567" spans="1:11" s="38" customFormat="1" ht="15">
      <c r="A567" s="38" t="str">
        <f t="shared" si="8"/>
        <v/>
      </c>
      <c r="B567" s="38" t="str">
        <f>IF(C567="","",INDEX(Home!$B$3:$B$1000,MATCH('C1'!C567,num,0),1))</f>
        <v/>
      </c>
      <c r="C567" s="38" t="str">
        <f t="array" ref="C567">IF(ROWS(Home!$C$3:$C566)&lt;=COUNTIF(result,'C1'!$F$1),INDEX(num,SMALL(IF(result=$F$1,ROW(result)-ROW(Home!$C$3)+1),ROW(564:564))),"")</f>
        <v/>
      </c>
      <c r="D567" s="39" t="str">
        <f>IF(C567="","",VLOOKUP($C567,Home!$C$3:$K$1000,2,FALSE))</f>
        <v/>
      </c>
      <c r="E567" s="39" t="str">
        <f>IF(C567="","",VLOOKUP($C567,Home!$C$3:$K$1000,3,FALSE))</f>
        <v/>
      </c>
      <c r="F567" s="39" t="str">
        <f>IF(C567="","",VLOOKUP($C567,Home!$C$3:$K$1000,4,FALSE))</f>
        <v/>
      </c>
      <c r="G567" s="39" t="str">
        <f>IF(C567="","",VLOOKUP($C567,Home!$C$3:$K$1000,5,FALSE))</f>
        <v/>
      </c>
      <c r="H567" s="39" t="str">
        <f>IF(C567="","",VLOOKUP($C567,Home!$C$3:$K$1000,6,FALSE))</f>
        <v/>
      </c>
      <c r="I567" s="39" t="str">
        <f>IF(C567="","",VLOOKUP($C567,Home!$C$3:$K$1000,7,FALSE))</f>
        <v/>
      </c>
      <c r="J567" s="39" t="str">
        <f>IF(C567="","",VLOOKUP($C567,Home!$C$3:$K$1000,8,FALSE))</f>
        <v/>
      </c>
      <c r="K567" s="39" t="str">
        <f>IF(C567="","",VLOOKUP($C567,Home!$C$3:$K$1000,9,FALSE))</f>
        <v/>
      </c>
    </row>
    <row r="568" spans="1:11" s="38" customFormat="1" ht="15">
      <c r="A568" s="38" t="str">
        <f t="shared" si="8"/>
        <v/>
      </c>
      <c r="B568" s="38" t="str">
        <f>IF(C568="","",INDEX(Home!$B$3:$B$1000,MATCH('C1'!C568,num,0),1))</f>
        <v/>
      </c>
      <c r="C568" s="38" t="str">
        <f t="array" ref="C568">IF(ROWS(Home!$C$3:$C567)&lt;=COUNTIF(result,'C1'!$F$1),INDEX(num,SMALL(IF(result=$F$1,ROW(result)-ROW(Home!$C$3)+1),ROW(565:565))),"")</f>
        <v/>
      </c>
      <c r="D568" s="39" t="str">
        <f>IF(C568="","",VLOOKUP($C568,Home!$C$3:$K$1000,2,FALSE))</f>
        <v/>
      </c>
      <c r="E568" s="39" t="str">
        <f>IF(C568="","",VLOOKUP($C568,Home!$C$3:$K$1000,3,FALSE))</f>
        <v/>
      </c>
      <c r="F568" s="39" t="str">
        <f>IF(C568="","",VLOOKUP($C568,Home!$C$3:$K$1000,4,FALSE))</f>
        <v/>
      </c>
      <c r="G568" s="39" t="str">
        <f>IF(C568="","",VLOOKUP($C568,Home!$C$3:$K$1000,5,FALSE))</f>
        <v/>
      </c>
      <c r="H568" s="39" t="str">
        <f>IF(C568="","",VLOOKUP($C568,Home!$C$3:$K$1000,6,FALSE))</f>
        <v/>
      </c>
      <c r="I568" s="39" t="str">
        <f>IF(C568="","",VLOOKUP($C568,Home!$C$3:$K$1000,7,FALSE))</f>
        <v/>
      </c>
      <c r="J568" s="39" t="str">
        <f>IF(C568="","",VLOOKUP($C568,Home!$C$3:$K$1000,8,FALSE))</f>
        <v/>
      </c>
      <c r="K568" s="39" t="str">
        <f>IF(C568="","",VLOOKUP($C568,Home!$C$3:$K$1000,9,FALSE))</f>
        <v/>
      </c>
    </row>
    <row r="569" spans="1:11" s="38" customFormat="1" ht="15">
      <c r="A569" s="38" t="str">
        <f t="shared" si="8"/>
        <v/>
      </c>
      <c r="B569" s="38" t="str">
        <f>IF(C569="","",INDEX(Home!$B$3:$B$1000,MATCH('C1'!C569,num,0),1))</f>
        <v/>
      </c>
      <c r="C569" s="38" t="str">
        <f t="array" ref="C569">IF(ROWS(Home!$C$3:$C568)&lt;=COUNTIF(result,'C1'!$F$1),INDEX(num,SMALL(IF(result=$F$1,ROW(result)-ROW(Home!$C$3)+1),ROW(566:566))),"")</f>
        <v/>
      </c>
      <c r="D569" s="39" t="str">
        <f>IF(C569="","",VLOOKUP($C569,Home!$C$3:$K$1000,2,FALSE))</f>
        <v/>
      </c>
      <c r="E569" s="39" t="str">
        <f>IF(C569="","",VLOOKUP($C569,Home!$C$3:$K$1000,3,FALSE))</f>
        <v/>
      </c>
      <c r="F569" s="39" t="str">
        <f>IF(C569="","",VLOOKUP($C569,Home!$C$3:$K$1000,4,FALSE))</f>
        <v/>
      </c>
      <c r="G569" s="39" t="str">
        <f>IF(C569="","",VLOOKUP($C569,Home!$C$3:$K$1000,5,FALSE))</f>
        <v/>
      </c>
      <c r="H569" s="39" t="str">
        <f>IF(C569="","",VLOOKUP($C569,Home!$C$3:$K$1000,6,FALSE))</f>
        <v/>
      </c>
      <c r="I569" s="39" t="str">
        <f>IF(C569="","",VLOOKUP($C569,Home!$C$3:$K$1000,7,FALSE))</f>
        <v/>
      </c>
      <c r="J569" s="39" t="str">
        <f>IF(C569="","",VLOOKUP($C569,Home!$C$3:$K$1000,8,FALSE))</f>
        <v/>
      </c>
      <c r="K569" s="39" t="str">
        <f>IF(C569="","",VLOOKUP($C569,Home!$C$3:$K$1000,9,FALSE))</f>
        <v/>
      </c>
    </row>
    <row r="570" spans="1:11" s="38" customFormat="1" ht="15">
      <c r="A570" s="38" t="str">
        <f t="shared" si="8"/>
        <v/>
      </c>
      <c r="B570" s="38" t="str">
        <f>IF(C570="","",INDEX(Home!$B$3:$B$1000,MATCH('C1'!C570,num,0),1))</f>
        <v/>
      </c>
      <c r="C570" s="38" t="str">
        <f t="array" ref="C570">IF(ROWS(Home!$C$3:$C569)&lt;=COUNTIF(result,'C1'!$F$1),INDEX(num,SMALL(IF(result=$F$1,ROW(result)-ROW(Home!$C$3)+1),ROW(567:567))),"")</f>
        <v/>
      </c>
      <c r="D570" s="39" t="str">
        <f>IF(C570="","",VLOOKUP($C570,Home!$C$3:$K$1000,2,FALSE))</f>
        <v/>
      </c>
      <c r="E570" s="39" t="str">
        <f>IF(C570="","",VLOOKUP($C570,Home!$C$3:$K$1000,3,FALSE))</f>
        <v/>
      </c>
      <c r="F570" s="39" t="str">
        <f>IF(C570="","",VLOOKUP($C570,Home!$C$3:$K$1000,4,FALSE))</f>
        <v/>
      </c>
      <c r="G570" s="39" t="str">
        <f>IF(C570="","",VLOOKUP($C570,Home!$C$3:$K$1000,5,FALSE))</f>
        <v/>
      </c>
      <c r="H570" s="39" t="str">
        <f>IF(C570="","",VLOOKUP($C570,Home!$C$3:$K$1000,6,FALSE))</f>
        <v/>
      </c>
      <c r="I570" s="39" t="str">
        <f>IF(C570="","",VLOOKUP($C570,Home!$C$3:$K$1000,7,FALSE))</f>
        <v/>
      </c>
      <c r="J570" s="39" t="str">
        <f>IF(C570="","",VLOOKUP($C570,Home!$C$3:$K$1000,8,FALSE))</f>
        <v/>
      </c>
      <c r="K570" s="39" t="str">
        <f>IF(C570="","",VLOOKUP($C570,Home!$C$3:$K$1000,9,FALSE))</f>
        <v/>
      </c>
    </row>
    <row r="571" spans="1:11" s="38" customFormat="1" ht="15">
      <c r="A571" s="38" t="str">
        <f t="shared" si="8"/>
        <v/>
      </c>
      <c r="B571" s="38" t="str">
        <f>IF(C571="","",INDEX(Home!$B$3:$B$1000,MATCH('C1'!C571,num,0),1))</f>
        <v/>
      </c>
      <c r="C571" s="38" t="str">
        <f t="array" ref="C571">IF(ROWS(Home!$C$3:$C570)&lt;=COUNTIF(result,'C1'!$F$1),INDEX(num,SMALL(IF(result=$F$1,ROW(result)-ROW(Home!$C$3)+1),ROW(568:568))),"")</f>
        <v/>
      </c>
      <c r="D571" s="39" t="str">
        <f>IF(C571="","",VLOOKUP($C571,Home!$C$3:$K$1000,2,FALSE))</f>
        <v/>
      </c>
      <c r="E571" s="39" t="str">
        <f>IF(C571="","",VLOOKUP($C571,Home!$C$3:$K$1000,3,FALSE))</f>
        <v/>
      </c>
      <c r="F571" s="39" t="str">
        <f>IF(C571="","",VLOOKUP($C571,Home!$C$3:$K$1000,4,FALSE))</f>
        <v/>
      </c>
      <c r="G571" s="39" t="str">
        <f>IF(C571="","",VLOOKUP($C571,Home!$C$3:$K$1000,5,FALSE))</f>
        <v/>
      </c>
      <c r="H571" s="39" t="str">
        <f>IF(C571="","",VLOOKUP($C571,Home!$C$3:$K$1000,6,FALSE))</f>
        <v/>
      </c>
      <c r="I571" s="39" t="str">
        <f>IF(C571="","",VLOOKUP($C571,Home!$C$3:$K$1000,7,FALSE))</f>
        <v/>
      </c>
      <c r="J571" s="39" t="str">
        <f>IF(C571="","",VLOOKUP($C571,Home!$C$3:$K$1000,8,FALSE))</f>
        <v/>
      </c>
      <c r="K571" s="39" t="str">
        <f>IF(C571="","",VLOOKUP($C571,Home!$C$3:$K$1000,9,FALSE))</f>
        <v/>
      </c>
    </row>
    <row r="572" spans="1:11" s="38" customFormat="1" ht="15">
      <c r="A572" s="38" t="str">
        <f t="shared" si="8"/>
        <v/>
      </c>
      <c r="B572" s="38" t="str">
        <f>IF(C572="","",INDEX(Home!$B$3:$B$1000,MATCH('C1'!C572,num,0),1))</f>
        <v/>
      </c>
      <c r="C572" s="38" t="str">
        <f t="array" ref="C572">IF(ROWS(Home!$C$3:$C571)&lt;=COUNTIF(result,'C1'!$F$1),INDEX(num,SMALL(IF(result=$F$1,ROW(result)-ROW(Home!$C$3)+1),ROW(569:569))),"")</f>
        <v/>
      </c>
      <c r="D572" s="39" t="str">
        <f>IF(C572="","",VLOOKUP($C572,Home!$C$3:$K$1000,2,FALSE))</f>
        <v/>
      </c>
      <c r="E572" s="39" t="str">
        <f>IF(C572="","",VLOOKUP($C572,Home!$C$3:$K$1000,3,FALSE))</f>
        <v/>
      </c>
      <c r="F572" s="39" t="str">
        <f>IF(C572="","",VLOOKUP($C572,Home!$C$3:$K$1000,4,FALSE))</f>
        <v/>
      </c>
      <c r="G572" s="39" t="str">
        <f>IF(C572="","",VLOOKUP($C572,Home!$C$3:$K$1000,5,FALSE))</f>
        <v/>
      </c>
      <c r="H572" s="39" t="str">
        <f>IF(C572="","",VLOOKUP($C572,Home!$C$3:$K$1000,6,FALSE))</f>
        <v/>
      </c>
      <c r="I572" s="39" t="str">
        <f>IF(C572="","",VLOOKUP($C572,Home!$C$3:$K$1000,7,FALSE))</f>
        <v/>
      </c>
      <c r="J572" s="39" t="str">
        <f>IF(C572="","",VLOOKUP($C572,Home!$C$3:$K$1000,8,FALSE))</f>
        <v/>
      </c>
      <c r="K572" s="39" t="str">
        <f>IF(C572="","",VLOOKUP($C572,Home!$C$3:$K$1000,9,FALSE))</f>
        <v/>
      </c>
    </row>
    <row r="573" spans="1:11" s="38" customFormat="1" ht="15">
      <c r="A573" s="38" t="str">
        <f t="shared" si="8"/>
        <v/>
      </c>
      <c r="B573" s="38" t="str">
        <f>IF(C573="","",INDEX(Home!$B$3:$B$1000,MATCH('C1'!C573,num,0),1))</f>
        <v/>
      </c>
      <c r="C573" s="38" t="str">
        <f t="array" ref="C573">IF(ROWS(Home!$C$3:$C572)&lt;=COUNTIF(result,'C1'!$F$1),INDEX(num,SMALL(IF(result=$F$1,ROW(result)-ROW(Home!$C$3)+1),ROW(570:570))),"")</f>
        <v/>
      </c>
      <c r="D573" s="39" t="str">
        <f>IF(C573="","",VLOOKUP($C573,Home!$C$3:$K$1000,2,FALSE))</f>
        <v/>
      </c>
      <c r="E573" s="39" t="str">
        <f>IF(C573="","",VLOOKUP($C573,Home!$C$3:$K$1000,3,FALSE))</f>
        <v/>
      </c>
      <c r="F573" s="39" t="str">
        <f>IF(C573="","",VLOOKUP($C573,Home!$C$3:$K$1000,4,FALSE))</f>
        <v/>
      </c>
      <c r="G573" s="39" t="str">
        <f>IF(C573="","",VLOOKUP($C573,Home!$C$3:$K$1000,5,FALSE))</f>
        <v/>
      </c>
      <c r="H573" s="39" t="str">
        <f>IF(C573="","",VLOOKUP($C573,Home!$C$3:$K$1000,6,FALSE))</f>
        <v/>
      </c>
      <c r="I573" s="39" t="str">
        <f>IF(C573="","",VLOOKUP($C573,Home!$C$3:$K$1000,7,FALSE))</f>
        <v/>
      </c>
      <c r="J573" s="39" t="str">
        <f>IF(C573="","",VLOOKUP($C573,Home!$C$3:$K$1000,8,FALSE))</f>
        <v/>
      </c>
      <c r="K573" s="39" t="str">
        <f>IF(C573="","",VLOOKUP($C573,Home!$C$3:$K$1000,9,FALSE))</f>
        <v/>
      </c>
    </row>
    <row r="574" spans="1:11" s="38" customFormat="1" ht="15">
      <c r="A574" s="38" t="str">
        <f t="shared" si="8"/>
        <v/>
      </c>
      <c r="B574" s="38" t="str">
        <f>IF(C574="","",INDEX(Home!$B$3:$B$1000,MATCH('C1'!C574,num,0),1))</f>
        <v/>
      </c>
      <c r="C574" s="38" t="str">
        <f t="array" ref="C574">IF(ROWS(Home!$C$3:$C573)&lt;=COUNTIF(result,'C1'!$F$1),INDEX(num,SMALL(IF(result=$F$1,ROW(result)-ROW(Home!$C$3)+1),ROW(571:571))),"")</f>
        <v/>
      </c>
      <c r="D574" s="39" t="str">
        <f>IF(C574="","",VLOOKUP($C574,Home!$C$3:$K$1000,2,FALSE))</f>
        <v/>
      </c>
      <c r="E574" s="39" t="str">
        <f>IF(C574="","",VLOOKUP($C574,Home!$C$3:$K$1000,3,FALSE))</f>
        <v/>
      </c>
      <c r="F574" s="39" t="str">
        <f>IF(C574="","",VLOOKUP($C574,Home!$C$3:$K$1000,4,FALSE))</f>
        <v/>
      </c>
      <c r="G574" s="39" t="str">
        <f>IF(C574="","",VLOOKUP($C574,Home!$C$3:$K$1000,5,FALSE))</f>
        <v/>
      </c>
      <c r="H574" s="39" t="str">
        <f>IF(C574="","",VLOOKUP($C574,Home!$C$3:$K$1000,6,FALSE))</f>
        <v/>
      </c>
      <c r="I574" s="39" t="str">
        <f>IF(C574="","",VLOOKUP($C574,Home!$C$3:$K$1000,7,FALSE))</f>
        <v/>
      </c>
      <c r="J574" s="39" t="str">
        <f>IF(C574="","",VLOOKUP($C574,Home!$C$3:$K$1000,8,FALSE))</f>
        <v/>
      </c>
      <c r="K574" s="39" t="str">
        <f>IF(C574="","",VLOOKUP($C574,Home!$C$3:$K$1000,9,FALSE))</f>
        <v/>
      </c>
    </row>
    <row r="575" spans="1:11" s="38" customFormat="1" ht="15">
      <c r="A575" s="38" t="str">
        <f t="shared" si="8"/>
        <v/>
      </c>
      <c r="B575" s="38" t="str">
        <f>IF(C575="","",INDEX(Home!$B$3:$B$1000,MATCH('C1'!C575,num,0),1))</f>
        <v/>
      </c>
      <c r="C575" s="38" t="str">
        <f t="array" ref="C575">IF(ROWS(Home!$C$3:$C574)&lt;=COUNTIF(result,'C1'!$F$1),INDEX(num,SMALL(IF(result=$F$1,ROW(result)-ROW(Home!$C$3)+1),ROW(572:572))),"")</f>
        <v/>
      </c>
      <c r="D575" s="39" t="str">
        <f>IF(C575="","",VLOOKUP($C575,Home!$C$3:$K$1000,2,FALSE))</f>
        <v/>
      </c>
      <c r="E575" s="39" t="str">
        <f>IF(C575="","",VLOOKUP($C575,Home!$C$3:$K$1000,3,FALSE))</f>
        <v/>
      </c>
      <c r="F575" s="39" t="str">
        <f>IF(C575="","",VLOOKUP($C575,Home!$C$3:$K$1000,4,FALSE))</f>
        <v/>
      </c>
      <c r="G575" s="39" t="str">
        <f>IF(C575="","",VLOOKUP($C575,Home!$C$3:$K$1000,5,FALSE))</f>
        <v/>
      </c>
      <c r="H575" s="39" t="str">
        <f>IF(C575="","",VLOOKUP($C575,Home!$C$3:$K$1000,6,FALSE))</f>
        <v/>
      </c>
      <c r="I575" s="39" t="str">
        <f>IF(C575="","",VLOOKUP($C575,Home!$C$3:$K$1000,7,FALSE))</f>
        <v/>
      </c>
      <c r="J575" s="39" t="str">
        <f>IF(C575="","",VLOOKUP($C575,Home!$C$3:$K$1000,8,FALSE))</f>
        <v/>
      </c>
      <c r="K575" s="39" t="str">
        <f>IF(C575="","",VLOOKUP($C575,Home!$C$3:$K$1000,9,FALSE))</f>
        <v/>
      </c>
    </row>
    <row r="576" spans="1:11" s="38" customFormat="1" ht="15">
      <c r="A576" s="38" t="str">
        <f t="shared" si="8"/>
        <v/>
      </c>
      <c r="B576" s="38" t="str">
        <f>IF(C576="","",INDEX(Home!$B$3:$B$1000,MATCH('C1'!C576,num,0),1))</f>
        <v/>
      </c>
      <c r="C576" s="38" t="str">
        <f t="array" ref="C576">IF(ROWS(Home!$C$3:$C575)&lt;=COUNTIF(result,'C1'!$F$1),INDEX(num,SMALL(IF(result=$F$1,ROW(result)-ROW(Home!$C$3)+1),ROW(573:573))),"")</f>
        <v/>
      </c>
      <c r="D576" s="39" t="str">
        <f>IF(C576="","",VLOOKUP($C576,Home!$C$3:$K$1000,2,FALSE))</f>
        <v/>
      </c>
      <c r="E576" s="39" t="str">
        <f>IF(C576="","",VLOOKUP($C576,Home!$C$3:$K$1000,3,FALSE))</f>
        <v/>
      </c>
      <c r="F576" s="39" t="str">
        <f>IF(C576="","",VLOOKUP($C576,Home!$C$3:$K$1000,4,FALSE))</f>
        <v/>
      </c>
      <c r="G576" s="39" t="str">
        <f>IF(C576="","",VLOOKUP($C576,Home!$C$3:$K$1000,5,FALSE))</f>
        <v/>
      </c>
      <c r="H576" s="39" t="str">
        <f>IF(C576="","",VLOOKUP($C576,Home!$C$3:$K$1000,6,FALSE))</f>
        <v/>
      </c>
      <c r="I576" s="39" t="str">
        <f>IF(C576="","",VLOOKUP($C576,Home!$C$3:$K$1000,7,FALSE))</f>
        <v/>
      </c>
      <c r="J576" s="39" t="str">
        <f>IF(C576="","",VLOOKUP($C576,Home!$C$3:$K$1000,8,FALSE))</f>
        <v/>
      </c>
      <c r="K576" s="39" t="str">
        <f>IF(C576="","",VLOOKUP($C576,Home!$C$3:$K$1000,9,FALSE))</f>
        <v/>
      </c>
    </row>
    <row r="577" spans="1:11" s="38" customFormat="1" ht="15">
      <c r="A577" s="38" t="str">
        <f t="shared" si="8"/>
        <v/>
      </c>
      <c r="B577" s="38" t="str">
        <f>IF(C577="","",INDEX(Home!$B$3:$B$1000,MATCH('C1'!C577,num,0),1))</f>
        <v/>
      </c>
      <c r="C577" s="38" t="str">
        <f t="array" ref="C577">IF(ROWS(Home!$C$3:$C576)&lt;=COUNTIF(result,'C1'!$F$1),INDEX(num,SMALL(IF(result=$F$1,ROW(result)-ROW(Home!$C$3)+1),ROW(574:574))),"")</f>
        <v/>
      </c>
      <c r="D577" s="39" t="str">
        <f>IF(C577="","",VLOOKUP($C577,Home!$C$3:$K$1000,2,FALSE))</f>
        <v/>
      </c>
      <c r="E577" s="39" t="str">
        <f>IF(C577="","",VLOOKUP($C577,Home!$C$3:$K$1000,3,FALSE))</f>
        <v/>
      </c>
      <c r="F577" s="39" t="str">
        <f>IF(C577="","",VLOOKUP($C577,Home!$C$3:$K$1000,4,FALSE))</f>
        <v/>
      </c>
      <c r="G577" s="39" t="str">
        <f>IF(C577="","",VLOOKUP($C577,Home!$C$3:$K$1000,5,FALSE))</f>
        <v/>
      </c>
      <c r="H577" s="39" t="str">
        <f>IF(C577="","",VLOOKUP($C577,Home!$C$3:$K$1000,6,FALSE))</f>
        <v/>
      </c>
      <c r="I577" s="39" t="str">
        <f>IF(C577="","",VLOOKUP($C577,Home!$C$3:$K$1000,7,FALSE))</f>
        <v/>
      </c>
      <c r="J577" s="39" t="str">
        <f>IF(C577="","",VLOOKUP($C577,Home!$C$3:$K$1000,8,FALSE))</f>
        <v/>
      </c>
      <c r="K577" s="39" t="str">
        <f>IF(C577="","",VLOOKUP($C577,Home!$C$3:$K$1000,9,FALSE))</f>
        <v/>
      </c>
    </row>
    <row r="578" spans="1:11" s="38" customFormat="1" ht="15">
      <c r="A578" s="38" t="str">
        <f t="shared" si="8"/>
        <v/>
      </c>
      <c r="B578" s="38" t="str">
        <f>IF(C578="","",INDEX(Home!$B$3:$B$1000,MATCH('C1'!C578,num,0),1))</f>
        <v/>
      </c>
      <c r="C578" s="38" t="str">
        <f t="array" ref="C578">IF(ROWS(Home!$C$3:$C577)&lt;=COUNTIF(result,'C1'!$F$1),INDEX(num,SMALL(IF(result=$F$1,ROW(result)-ROW(Home!$C$3)+1),ROW(575:575))),"")</f>
        <v/>
      </c>
      <c r="D578" s="39" t="str">
        <f>IF(C578="","",VLOOKUP($C578,Home!$C$3:$K$1000,2,FALSE))</f>
        <v/>
      </c>
      <c r="E578" s="39" t="str">
        <f>IF(C578="","",VLOOKUP($C578,Home!$C$3:$K$1000,3,FALSE))</f>
        <v/>
      </c>
      <c r="F578" s="39" t="str">
        <f>IF(C578="","",VLOOKUP($C578,Home!$C$3:$K$1000,4,FALSE))</f>
        <v/>
      </c>
      <c r="G578" s="39" t="str">
        <f>IF(C578="","",VLOOKUP($C578,Home!$C$3:$K$1000,5,FALSE))</f>
        <v/>
      </c>
      <c r="H578" s="39" t="str">
        <f>IF(C578="","",VLOOKUP($C578,Home!$C$3:$K$1000,6,FALSE))</f>
        <v/>
      </c>
      <c r="I578" s="39" t="str">
        <f>IF(C578="","",VLOOKUP($C578,Home!$C$3:$K$1000,7,FALSE))</f>
        <v/>
      </c>
      <c r="J578" s="39" t="str">
        <f>IF(C578="","",VLOOKUP($C578,Home!$C$3:$K$1000,8,FALSE))</f>
        <v/>
      </c>
      <c r="K578" s="39" t="str">
        <f>IF(C578="","",VLOOKUP($C578,Home!$C$3:$K$1000,9,FALSE))</f>
        <v/>
      </c>
    </row>
    <row r="579" spans="1:11" s="38" customFormat="1" ht="15">
      <c r="A579" s="38" t="str">
        <f t="shared" si="8"/>
        <v/>
      </c>
      <c r="B579" s="38" t="str">
        <f>IF(C579="","",INDEX(Home!$B$3:$B$1000,MATCH('C1'!C579,num,0),1))</f>
        <v/>
      </c>
      <c r="C579" s="38" t="str">
        <f t="array" ref="C579">IF(ROWS(Home!$C$3:$C578)&lt;=COUNTIF(result,'C1'!$F$1),INDEX(num,SMALL(IF(result=$F$1,ROW(result)-ROW(Home!$C$3)+1),ROW(576:576))),"")</f>
        <v/>
      </c>
      <c r="D579" s="39" t="str">
        <f>IF(C579="","",VLOOKUP($C579,Home!$C$3:$K$1000,2,FALSE))</f>
        <v/>
      </c>
      <c r="E579" s="39" t="str">
        <f>IF(C579="","",VLOOKUP($C579,Home!$C$3:$K$1000,3,FALSE))</f>
        <v/>
      </c>
      <c r="F579" s="39" t="str">
        <f>IF(C579="","",VLOOKUP($C579,Home!$C$3:$K$1000,4,FALSE))</f>
        <v/>
      </c>
      <c r="G579" s="39" t="str">
        <f>IF(C579="","",VLOOKUP($C579,Home!$C$3:$K$1000,5,FALSE))</f>
        <v/>
      </c>
      <c r="H579" s="39" t="str">
        <f>IF(C579="","",VLOOKUP($C579,Home!$C$3:$K$1000,6,FALSE))</f>
        <v/>
      </c>
      <c r="I579" s="39" t="str">
        <f>IF(C579="","",VLOOKUP($C579,Home!$C$3:$K$1000,7,FALSE))</f>
        <v/>
      </c>
      <c r="J579" s="39" t="str">
        <f>IF(C579="","",VLOOKUP($C579,Home!$C$3:$K$1000,8,FALSE))</f>
        <v/>
      </c>
      <c r="K579" s="39" t="str">
        <f>IF(C579="","",VLOOKUP($C579,Home!$C$3:$K$1000,9,FALSE))</f>
        <v/>
      </c>
    </row>
    <row r="580" spans="1:11" s="38" customFormat="1" ht="15">
      <c r="A580" s="38" t="str">
        <f t="shared" si="8"/>
        <v/>
      </c>
      <c r="B580" s="38" t="str">
        <f>IF(C580="","",INDEX(Home!$B$3:$B$1000,MATCH('C1'!C580,num,0),1))</f>
        <v/>
      </c>
      <c r="C580" s="38" t="str">
        <f t="array" ref="C580">IF(ROWS(Home!$C$3:$C579)&lt;=COUNTIF(result,'C1'!$F$1),INDEX(num,SMALL(IF(result=$F$1,ROW(result)-ROW(Home!$C$3)+1),ROW(577:577))),"")</f>
        <v/>
      </c>
      <c r="D580" s="39" t="str">
        <f>IF(C580="","",VLOOKUP($C580,Home!$C$3:$K$1000,2,FALSE))</f>
        <v/>
      </c>
      <c r="E580" s="39" t="str">
        <f>IF(C580="","",VLOOKUP($C580,Home!$C$3:$K$1000,3,FALSE))</f>
        <v/>
      </c>
      <c r="F580" s="39" t="str">
        <f>IF(C580="","",VLOOKUP($C580,Home!$C$3:$K$1000,4,FALSE))</f>
        <v/>
      </c>
      <c r="G580" s="39" t="str">
        <f>IF(C580="","",VLOOKUP($C580,Home!$C$3:$K$1000,5,FALSE))</f>
        <v/>
      </c>
      <c r="H580" s="39" t="str">
        <f>IF(C580="","",VLOOKUP($C580,Home!$C$3:$K$1000,6,FALSE))</f>
        <v/>
      </c>
      <c r="I580" s="39" t="str">
        <f>IF(C580="","",VLOOKUP($C580,Home!$C$3:$K$1000,7,FALSE))</f>
        <v/>
      </c>
      <c r="J580" s="39" t="str">
        <f>IF(C580="","",VLOOKUP($C580,Home!$C$3:$K$1000,8,FALSE))</f>
        <v/>
      </c>
      <c r="K580" s="39" t="str">
        <f>IF(C580="","",VLOOKUP($C580,Home!$C$3:$K$1000,9,FALSE))</f>
        <v/>
      </c>
    </row>
    <row r="581" spans="1:11" s="38" customFormat="1" ht="15">
      <c r="A581" s="38" t="str">
        <f t="shared" si="8"/>
        <v/>
      </c>
      <c r="B581" s="38" t="str">
        <f>IF(C581="","",INDEX(Home!$B$3:$B$1000,MATCH('C1'!C581,num,0),1))</f>
        <v/>
      </c>
      <c r="C581" s="38" t="str">
        <f t="array" ref="C581">IF(ROWS(Home!$C$3:$C580)&lt;=COUNTIF(result,'C1'!$F$1),INDEX(num,SMALL(IF(result=$F$1,ROW(result)-ROW(Home!$C$3)+1),ROW(578:578))),"")</f>
        <v/>
      </c>
      <c r="D581" s="39" t="str">
        <f>IF(C581="","",VLOOKUP($C581,Home!$C$3:$K$1000,2,FALSE))</f>
        <v/>
      </c>
      <c r="E581" s="39" t="str">
        <f>IF(C581="","",VLOOKUP($C581,Home!$C$3:$K$1000,3,FALSE))</f>
        <v/>
      </c>
      <c r="F581" s="39" t="str">
        <f>IF(C581="","",VLOOKUP($C581,Home!$C$3:$K$1000,4,FALSE))</f>
        <v/>
      </c>
      <c r="G581" s="39" t="str">
        <f>IF(C581="","",VLOOKUP($C581,Home!$C$3:$K$1000,5,FALSE))</f>
        <v/>
      </c>
      <c r="H581" s="39" t="str">
        <f>IF(C581="","",VLOOKUP($C581,Home!$C$3:$K$1000,6,FALSE))</f>
        <v/>
      </c>
      <c r="I581" s="39" t="str">
        <f>IF(C581="","",VLOOKUP($C581,Home!$C$3:$K$1000,7,FALSE))</f>
        <v/>
      </c>
      <c r="J581" s="39" t="str">
        <f>IF(C581="","",VLOOKUP($C581,Home!$C$3:$K$1000,8,FALSE))</f>
        <v/>
      </c>
      <c r="K581" s="39" t="str">
        <f>IF(C581="","",VLOOKUP($C581,Home!$C$3:$K$1000,9,FALSE))</f>
        <v/>
      </c>
    </row>
    <row r="582" spans="1:11" s="38" customFormat="1" ht="15">
      <c r="A582" s="38" t="str">
        <f t="shared" ref="A582:A645" si="9">IF(C582="","",A581+1)</f>
        <v/>
      </c>
      <c r="B582" s="38" t="str">
        <f>IF(C582="","",INDEX(Home!$B$3:$B$1000,MATCH('C1'!C582,num,0),1))</f>
        <v/>
      </c>
      <c r="C582" s="38" t="str">
        <f t="array" ref="C582">IF(ROWS(Home!$C$3:$C581)&lt;=COUNTIF(result,'C1'!$F$1),INDEX(num,SMALL(IF(result=$F$1,ROW(result)-ROW(Home!$C$3)+1),ROW(579:579))),"")</f>
        <v/>
      </c>
      <c r="D582" s="39" t="str">
        <f>IF(C582="","",VLOOKUP($C582,Home!$C$3:$K$1000,2,FALSE))</f>
        <v/>
      </c>
      <c r="E582" s="39" t="str">
        <f>IF(C582="","",VLOOKUP($C582,Home!$C$3:$K$1000,3,FALSE))</f>
        <v/>
      </c>
      <c r="F582" s="39" t="str">
        <f>IF(C582="","",VLOOKUP($C582,Home!$C$3:$K$1000,4,FALSE))</f>
        <v/>
      </c>
      <c r="G582" s="39" t="str">
        <f>IF(C582="","",VLOOKUP($C582,Home!$C$3:$K$1000,5,FALSE))</f>
        <v/>
      </c>
      <c r="H582" s="39" t="str">
        <f>IF(C582="","",VLOOKUP($C582,Home!$C$3:$K$1000,6,FALSE))</f>
        <v/>
      </c>
      <c r="I582" s="39" t="str">
        <f>IF(C582="","",VLOOKUP($C582,Home!$C$3:$K$1000,7,FALSE))</f>
        <v/>
      </c>
      <c r="J582" s="39" t="str">
        <f>IF(C582="","",VLOOKUP($C582,Home!$C$3:$K$1000,8,FALSE))</f>
        <v/>
      </c>
      <c r="K582" s="39" t="str">
        <f>IF(C582="","",VLOOKUP($C582,Home!$C$3:$K$1000,9,FALSE))</f>
        <v/>
      </c>
    </row>
    <row r="583" spans="1:11" s="38" customFormat="1" ht="15">
      <c r="A583" s="38" t="str">
        <f t="shared" si="9"/>
        <v/>
      </c>
      <c r="B583" s="38" t="str">
        <f>IF(C583="","",INDEX(Home!$B$3:$B$1000,MATCH('C1'!C583,num,0),1))</f>
        <v/>
      </c>
      <c r="C583" s="38" t="str">
        <f t="array" ref="C583">IF(ROWS(Home!$C$3:$C582)&lt;=COUNTIF(result,'C1'!$F$1),INDEX(num,SMALL(IF(result=$F$1,ROW(result)-ROW(Home!$C$3)+1),ROW(580:580))),"")</f>
        <v/>
      </c>
      <c r="D583" s="39" t="str">
        <f>IF(C583="","",VLOOKUP($C583,Home!$C$3:$K$1000,2,FALSE))</f>
        <v/>
      </c>
      <c r="E583" s="39" t="str">
        <f>IF(C583="","",VLOOKUP($C583,Home!$C$3:$K$1000,3,FALSE))</f>
        <v/>
      </c>
      <c r="F583" s="39" t="str">
        <f>IF(C583="","",VLOOKUP($C583,Home!$C$3:$K$1000,4,FALSE))</f>
        <v/>
      </c>
      <c r="G583" s="39" t="str">
        <f>IF(C583="","",VLOOKUP($C583,Home!$C$3:$K$1000,5,FALSE))</f>
        <v/>
      </c>
      <c r="H583" s="39" t="str">
        <f>IF(C583="","",VLOOKUP($C583,Home!$C$3:$K$1000,6,FALSE))</f>
        <v/>
      </c>
      <c r="I583" s="39" t="str">
        <f>IF(C583="","",VLOOKUP($C583,Home!$C$3:$K$1000,7,FALSE))</f>
        <v/>
      </c>
      <c r="J583" s="39" t="str">
        <f>IF(C583="","",VLOOKUP($C583,Home!$C$3:$K$1000,8,FALSE))</f>
        <v/>
      </c>
      <c r="K583" s="39" t="str">
        <f>IF(C583="","",VLOOKUP($C583,Home!$C$3:$K$1000,9,FALSE))</f>
        <v/>
      </c>
    </row>
    <row r="584" spans="1:11" s="38" customFormat="1" ht="15">
      <c r="A584" s="38" t="str">
        <f t="shared" si="9"/>
        <v/>
      </c>
      <c r="B584" s="38" t="str">
        <f>IF(C584="","",INDEX(Home!$B$3:$B$1000,MATCH('C1'!C584,num,0),1))</f>
        <v/>
      </c>
      <c r="C584" s="38" t="str">
        <f t="array" ref="C584">IF(ROWS(Home!$C$3:$C583)&lt;=COUNTIF(result,'C1'!$F$1),INDEX(num,SMALL(IF(result=$F$1,ROW(result)-ROW(Home!$C$3)+1),ROW(581:581))),"")</f>
        <v/>
      </c>
      <c r="D584" s="39" t="str">
        <f>IF(C584="","",VLOOKUP($C584,Home!$C$3:$K$1000,2,FALSE))</f>
        <v/>
      </c>
      <c r="E584" s="39" t="str">
        <f>IF(C584="","",VLOOKUP($C584,Home!$C$3:$K$1000,3,FALSE))</f>
        <v/>
      </c>
      <c r="F584" s="39" t="str">
        <f>IF(C584="","",VLOOKUP($C584,Home!$C$3:$K$1000,4,FALSE))</f>
        <v/>
      </c>
      <c r="G584" s="39" t="str">
        <f>IF(C584="","",VLOOKUP($C584,Home!$C$3:$K$1000,5,FALSE))</f>
        <v/>
      </c>
      <c r="H584" s="39" t="str">
        <f>IF(C584="","",VLOOKUP($C584,Home!$C$3:$K$1000,6,FALSE))</f>
        <v/>
      </c>
      <c r="I584" s="39" t="str">
        <f>IF(C584="","",VLOOKUP($C584,Home!$C$3:$K$1000,7,FALSE))</f>
        <v/>
      </c>
      <c r="J584" s="39" t="str">
        <f>IF(C584="","",VLOOKUP($C584,Home!$C$3:$K$1000,8,FALSE))</f>
        <v/>
      </c>
      <c r="K584" s="39" t="str">
        <f>IF(C584="","",VLOOKUP($C584,Home!$C$3:$K$1000,9,FALSE))</f>
        <v/>
      </c>
    </row>
    <row r="585" spans="1:11" s="38" customFormat="1" ht="15">
      <c r="A585" s="38" t="str">
        <f t="shared" si="9"/>
        <v/>
      </c>
      <c r="B585" s="38" t="str">
        <f>IF(C585="","",INDEX(Home!$B$3:$B$1000,MATCH('C1'!C585,num,0),1))</f>
        <v/>
      </c>
      <c r="C585" s="38" t="str">
        <f t="array" ref="C585">IF(ROWS(Home!$C$3:$C584)&lt;=COUNTIF(result,'C1'!$F$1),INDEX(num,SMALL(IF(result=$F$1,ROW(result)-ROW(Home!$C$3)+1),ROW(582:582))),"")</f>
        <v/>
      </c>
      <c r="D585" s="39" t="str">
        <f>IF(C585="","",VLOOKUP($C585,Home!$C$3:$K$1000,2,FALSE))</f>
        <v/>
      </c>
      <c r="E585" s="39" t="str">
        <f>IF(C585="","",VLOOKUP($C585,Home!$C$3:$K$1000,3,FALSE))</f>
        <v/>
      </c>
      <c r="F585" s="39" t="str">
        <f>IF(C585="","",VLOOKUP($C585,Home!$C$3:$K$1000,4,FALSE))</f>
        <v/>
      </c>
      <c r="G585" s="39" t="str">
        <f>IF(C585="","",VLOOKUP($C585,Home!$C$3:$K$1000,5,FALSE))</f>
        <v/>
      </c>
      <c r="H585" s="39" t="str">
        <f>IF(C585="","",VLOOKUP($C585,Home!$C$3:$K$1000,6,FALSE))</f>
        <v/>
      </c>
      <c r="I585" s="39" t="str">
        <f>IF(C585="","",VLOOKUP($C585,Home!$C$3:$K$1000,7,FALSE))</f>
        <v/>
      </c>
      <c r="J585" s="39" t="str">
        <f>IF(C585="","",VLOOKUP($C585,Home!$C$3:$K$1000,8,FALSE))</f>
        <v/>
      </c>
      <c r="K585" s="39" t="str">
        <f>IF(C585="","",VLOOKUP($C585,Home!$C$3:$K$1000,9,FALSE))</f>
        <v/>
      </c>
    </row>
    <row r="586" spans="1:11" s="38" customFormat="1" ht="15">
      <c r="A586" s="38" t="str">
        <f t="shared" si="9"/>
        <v/>
      </c>
      <c r="B586" s="38" t="str">
        <f>IF(C586="","",INDEX(Home!$B$3:$B$1000,MATCH('C1'!C586,num,0),1))</f>
        <v/>
      </c>
      <c r="C586" s="38" t="str">
        <f t="array" ref="C586">IF(ROWS(Home!$C$3:$C585)&lt;=COUNTIF(result,'C1'!$F$1),INDEX(num,SMALL(IF(result=$F$1,ROW(result)-ROW(Home!$C$3)+1),ROW(583:583))),"")</f>
        <v/>
      </c>
      <c r="D586" s="39" t="str">
        <f>IF(C586="","",VLOOKUP($C586,Home!$C$3:$K$1000,2,FALSE))</f>
        <v/>
      </c>
      <c r="E586" s="39" t="str">
        <f>IF(C586="","",VLOOKUP($C586,Home!$C$3:$K$1000,3,FALSE))</f>
        <v/>
      </c>
      <c r="F586" s="39" t="str">
        <f>IF(C586="","",VLOOKUP($C586,Home!$C$3:$K$1000,4,FALSE))</f>
        <v/>
      </c>
      <c r="G586" s="39" t="str">
        <f>IF(C586="","",VLOOKUP($C586,Home!$C$3:$K$1000,5,FALSE))</f>
        <v/>
      </c>
      <c r="H586" s="39" t="str">
        <f>IF(C586="","",VLOOKUP($C586,Home!$C$3:$K$1000,6,FALSE))</f>
        <v/>
      </c>
      <c r="I586" s="39" t="str">
        <f>IF(C586="","",VLOOKUP($C586,Home!$C$3:$K$1000,7,FALSE))</f>
        <v/>
      </c>
      <c r="J586" s="39" t="str">
        <f>IF(C586="","",VLOOKUP($C586,Home!$C$3:$K$1000,8,FALSE))</f>
        <v/>
      </c>
      <c r="K586" s="39" t="str">
        <f>IF(C586="","",VLOOKUP($C586,Home!$C$3:$K$1000,9,FALSE))</f>
        <v/>
      </c>
    </row>
    <row r="587" spans="1:11" s="38" customFormat="1" ht="15">
      <c r="A587" s="38" t="str">
        <f t="shared" si="9"/>
        <v/>
      </c>
      <c r="B587" s="38" t="str">
        <f>IF(C587="","",INDEX(Home!$B$3:$B$1000,MATCH('C1'!C587,num,0),1))</f>
        <v/>
      </c>
      <c r="C587" s="38" t="str">
        <f t="array" ref="C587">IF(ROWS(Home!$C$3:$C586)&lt;=COUNTIF(result,'C1'!$F$1),INDEX(num,SMALL(IF(result=$F$1,ROW(result)-ROW(Home!$C$3)+1),ROW(584:584))),"")</f>
        <v/>
      </c>
      <c r="D587" s="39" t="str">
        <f>IF(C587="","",VLOOKUP($C587,Home!$C$3:$K$1000,2,FALSE))</f>
        <v/>
      </c>
      <c r="E587" s="39" t="str">
        <f>IF(C587="","",VLOOKUP($C587,Home!$C$3:$K$1000,3,FALSE))</f>
        <v/>
      </c>
      <c r="F587" s="39" t="str">
        <f>IF(C587="","",VLOOKUP($C587,Home!$C$3:$K$1000,4,FALSE))</f>
        <v/>
      </c>
      <c r="G587" s="39" t="str">
        <f>IF(C587="","",VLOOKUP($C587,Home!$C$3:$K$1000,5,FALSE))</f>
        <v/>
      </c>
      <c r="H587" s="39" t="str">
        <f>IF(C587="","",VLOOKUP($C587,Home!$C$3:$K$1000,6,FALSE))</f>
        <v/>
      </c>
      <c r="I587" s="39" t="str">
        <f>IF(C587="","",VLOOKUP($C587,Home!$C$3:$K$1000,7,FALSE))</f>
        <v/>
      </c>
      <c r="J587" s="39" t="str">
        <f>IF(C587="","",VLOOKUP($C587,Home!$C$3:$K$1000,8,FALSE))</f>
        <v/>
      </c>
      <c r="K587" s="39" t="str">
        <f>IF(C587="","",VLOOKUP($C587,Home!$C$3:$K$1000,9,FALSE))</f>
        <v/>
      </c>
    </row>
    <row r="588" spans="1:11" s="38" customFormat="1" ht="15">
      <c r="A588" s="38" t="str">
        <f t="shared" si="9"/>
        <v/>
      </c>
      <c r="B588" s="38" t="str">
        <f>IF(C588="","",INDEX(Home!$B$3:$B$1000,MATCH('C1'!C588,num,0),1))</f>
        <v/>
      </c>
      <c r="C588" s="38" t="str">
        <f t="array" ref="C588">IF(ROWS(Home!$C$3:$C587)&lt;=COUNTIF(result,'C1'!$F$1),INDEX(num,SMALL(IF(result=$F$1,ROW(result)-ROW(Home!$C$3)+1),ROW(585:585))),"")</f>
        <v/>
      </c>
      <c r="D588" s="39" t="str">
        <f>IF(C588="","",VLOOKUP($C588,Home!$C$3:$K$1000,2,FALSE))</f>
        <v/>
      </c>
      <c r="E588" s="39" t="str">
        <f>IF(C588="","",VLOOKUP($C588,Home!$C$3:$K$1000,3,FALSE))</f>
        <v/>
      </c>
      <c r="F588" s="39" t="str">
        <f>IF(C588="","",VLOOKUP($C588,Home!$C$3:$K$1000,4,FALSE))</f>
        <v/>
      </c>
      <c r="G588" s="39" t="str">
        <f>IF(C588="","",VLOOKUP($C588,Home!$C$3:$K$1000,5,FALSE))</f>
        <v/>
      </c>
      <c r="H588" s="39" t="str">
        <f>IF(C588="","",VLOOKUP($C588,Home!$C$3:$K$1000,6,FALSE))</f>
        <v/>
      </c>
      <c r="I588" s="39" t="str">
        <f>IF(C588="","",VLOOKUP($C588,Home!$C$3:$K$1000,7,FALSE))</f>
        <v/>
      </c>
      <c r="J588" s="39" t="str">
        <f>IF(C588="","",VLOOKUP($C588,Home!$C$3:$K$1000,8,FALSE))</f>
        <v/>
      </c>
      <c r="K588" s="39" t="str">
        <f>IF(C588="","",VLOOKUP($C588,Home!$C$3:$K$1000,9,FALSE))</f>
        <v/>
      </c>
    </row>
    <row r="589" spans="1:11" s="38" customFormat="1" ht="15">
      <c r="A589" s="38" t="str">
        <f t="shared" si="9"/>
        <v/>
      </c>
      <c r="B589" s="38" t="str">
        <f>IF(C589="","",INDEX(Home!$B$3:$B$1000,MATCH('C1'!C589,num,0),1))</f>
        <v/>
      </c>
      <c r="C589" s="38" t="str">
        <f t="array" ref="C589">IF(ROWS(Home!$C$3:$C588)&lt;=COUNTIF(result,'C1'!$F$1),INDEX(num,SMALL(IF(result=$F$1,ROW(result)-ROW(Home!$C$3)+1),ROW(586:586))),"")</f>
        <v/>
      </c>
      <c r="D589" s="39" t="str">
        <f>IF(C589="","",VLOOKUP($C589,Home!$C$3:$K$1000,2,FALSE))</f>
        <v/>
      </c>
      <c r="E589" s="39" t="str">
        <f>IF(C589="","",VLOOKUP($C589,Home!$C$3:$K$1000,3,FALSE))</f>
        <v/>
      </c>
      <c r="F589" s="39" t="str">
        <f>IF(C589="","",VLOOKUP($C589,Home!$C$3:$K$1000,4,FALSE))</f>
        <v/>
      </c>
      <c r="G589" s="39" t="str">
        <f>IF(C589="","",VLOOKUP($C589,Home!$C$3:$K$1000,5,FALSE))</f>
        <v/>
      </c>
      <c r="H589" s="39" t="str">
        <f>IF(C589="","",VLOOKUP($C589,Home!$C$3:$K$1000,6,FALSE))</f>
        <v/>
      </c>
      <c r="I589" s="39" t="str">
        <f>IF(C589="","",VLOOKUP($C589,Home!$C$3:$K$1000,7,FALSE))</f>
        <v/>
      </c>
      <c r="J589" s="39" t="str">
        <f>IF(C589="","",VLOOKUP($C589,Home!$C$3:$K$1000,8,FALSE))</f>
        <v/>
      </c>
      <c r="K589" s="39" t="str">
        <f>IF(C589="","",VLOOKUP($C589,Home!$C$3:$K$1000,9,FALSE))</f>
        <v/>
      </c>
    </row>
    <row r="590" spans="1:11" s="38" customFormat="1" ht="15">
      <c r="A590" s="38" t="str">
        <f t="shared" si="9"/>
        <v/>
      </c>
      <c r="B590" s="38" t="str">
        <f>IF(C590="","",INDEX(Home!$B$3:$B$1000,MATCH('C1'!C590,num,0),1))</f>
        <v/>
      </c>
      <c r="C590" s="38" t="str">
        <f t="array" ref="C590">IF(ROWS(Home!$C$3:$C589)&lt;=COUNTIF(result,'C1'!$F$1),INDEX(num,SMALL(IF(result=$F$1,ROW(result)-ROW(Home!$C$3)+1),ROW(587:587))),"")</f>
        <v/>
      </c>
      <c r="D590" s="39" t="str">
        <f>IF(C590="","",VLOOKUP($C590,Home!$C$3:$K$1000,2,FALSE))</f>
        <v/>
      </c>
      <c r="E590" s="39" t="str">
        <f>IF(C590="","",VLOOKUP($C590,Home!$C$3:$K$1000,3,FALSE))</f>
        <v/>
      </c>
      <c r="F590" s="39" t="str">
        <f>IF(C590="","",VLOOKUP($C590,Home!$C$3:$K$1000,4,FALSE))</f>
        <v/>
      </c>
      <c r="G590" s="39" t="str">
        <f>IF(C590="","",VLOOKUP($C590,Home!$C$3:$K$1000,5,FALSE))</f>
        <v/>
      </c>
      <c r="H590" s="39" t="str">
        <f>IF(C590="","",VLOOKUP($C590,Home!$C$3:$K$1000,6,FALSE))</f>
        <v/>
      </c>
      <c r="I590" s="39" t="str">
        <f>IF(C590="","",VLOOKUP($C590,Home!$C$3:$K$1000,7,FALSE))</f>
        <v/>
      </c>
      <c r="J590" s="39" t="str">
        <f>IF(C590="","",VLOOKUP($C590,Home!$C$3:$K$1000,8,FALSE))</f>
        <v/>
      </c>
      <c r="K590" s="39" t="str">
        <f>IF(C590="","",VLOOKUP($C590,Home!$C$3:$K$1000,9,FALSE))</f>
        <v/>
      </c>
    </row>
    <row r="591" spans="1:11" s="38" customFormat="1" ht="15">
      <c r="A591" s="38" t="str">
        <f t="shared" si="9"/>
        <v/>
      </c>
      <c r="B591" s="38" t="str">
        <f>IF(C591="","",INDEX(Home!$B$3:$B$1000,MATCH('C1'!C591,num,0),1))</f>
        <v/>
      </c>
      <c r="C591" s="38" t="str">
        <f t="array" ref="C591">IF(ROWS(Home!$C$3:$C590)&lt;=COUNTIF(result,'C1'!$F$1),INDEX(num,SMALL(IF(result=$F$1,ROW(result)-ROW(Home!$C$3)+1),ROW(588:588))),"")</f>
        <v/>
      </c>
      <c r="D591" s="39" t="str">
        <f>IF(C591="","",VLOOKUP($C591,Home!$C$3:$K$1000,2,FALSE))</f>
        <v/>
      </c>
      <c r="E591" s="39" t="str">
        <f>IF(C591="","",VLOOKUP($C591,Home!$C$3:$K$1000,3,FALSE))</f>
        <v/>
      </c>
      <c r="F591" s="39" t="str">
        <f>IF(C591="","",VLOOKUP($C591,Home!$C$3:$K$1000,4,FALSE))</f>
        <v/>
      </c>
      <c r="G591" s="39" t="str">
        <f>IF(C591="","",VLOOKUP($C591,Home!$C$3:$K$1000,5,FALSE))</f>
        <v/>
      </c>
      <c r="H591" s="39" t="str">
        <f>IF(C591="","",VLOOKUP($C591,Home!$C$3:$K$1000,6,FALSE))</f>
        <v/>
      </c>
      <c r="I591" s="39" t="str">
        <f>IF(C591="","",VLOOKUP($C591,Home!$C$3:$K$1000,7,FALSE))</f>
        <v/>
      </c>
      <c r="J591" s="39" t="str">
        <f>IF(C591="","",VLOOKUP($C591,Home!$C$3:$K$1000,8,FALSE))</f>
        <v/>
      </c>
      <c r="K591" s="39" t="str">
        <f>IF(C591="","",VLOOKUP($C591,Home!$C$3:$K$1000,9,FALSE))</f>
        <v/>
      </c>
    </row>
    <row r="592" spans="1:11" s="38" customFormat="1" ht="15">
      <c r="A592" s="38" t="str">
        <f t="shared" si="9"/>
        <v/>
      </c>
      <c r="B592" s="38" t="str">
        <f>IF(C592="","",INDEX(Home!$B$3:$B$1000,MATCH('C1'!C592,num,0),1))</f>
        <v/>
      </c>
      <c r="C592" s="38" t="str">
        <f t="array" ref="C592">IF(ROWS(Home!$C$3:$C591)&lt;=COUNTIF(result,'C1'!$F$1),INDEX(num,SMALL(IF(result=$F$1,ROW(result)-ROW(Home!$C$3)+1),ROW(589:589))),"")</f>
        <v/>
      </c>
      <c r="D592" s="39" t="str">
        <f>IF(C592="","",VLOOKUP($C592,Home!$C$3:$K$1000,2,FALSE))</f>
        <v/>
      </c>
      <c r="E592" s="39" t="str">
        <f>IF(C592="","",VLOOKUP($C592,Home!$C$3:$K$1000,3,FALSE))</f>
        <v/>
      </c>
      <c r="F592" s="39" t="str">
        <f>IF(C592="","",VLOOKUP($C592,Home!$C$3:$K$1000,4,FALSE))</f>
        <v/>
      </c>
      <c r="G592" s="39" t="str">
        <f>IF(C592="","",VLOOKUP($C592,Home!$C$3:$K$1000,5,FALSE))</f>
        <v/>
      </c>
      <c r="H592" s="39" t="str">
        <f>IF(C592="","",VLOOKUP($C592,Home!$C$3:$K$1000,6,FALSE))</f>
        <v/>
      </c>
      <c r="I592" s="39" t="str">
        <f>IF(C592="","",VLOOKUP($C592,Home!$C$3:$K$1000,7,FALSE))</f>
        <v/>
      </c>
      <c r="J592" s="39" t="str">
        <f>IF(C592="","",VLOOKUP($C592,Home!$C$3:$K$1000,8,FALSE))</f>
        <v/>
      </c>
      <c r="K592" s="39" t="str">
        <f>IF(C592="","",VLOOKUP($C592,Home!$C$3:$K$1000,9,FALSE))</f>
        <v/>
      </c>
    </row>
    <row r="593" spans="1:11" s="38" customFormat="1" ht="15">
      <c r="A593" s="38" t="str">
        <f t="shared" si="9"/>
        <v/>
      </c>
      <c r="B593" s="38" t="str">
        <f>IF(C593="","",INDEX(Home!$B$3:$B$1000,MATCH('C1'!C593,num,0),1))</f>
        <v/>
      </c>
      <c r="C593" s="38" t="str">
        <f t="array" ref="C593">IF(ROWS(Home!$C$3:$C592)&lt;=COUNTIF(result,'C1'!$F$1),INDEX(num,SMALL(IF(result=$F$1,ROW(result)-ROW(Home!$C$3)+1),ROW(590:590))),"")</f>
        <v/>
      </c>
      <c r="D593" s="39" t="str">
        <f>IF(C593="","",VLOOKUP($C593,Home!$C$3:$K$1000,2,FALSE))</f>
        <v/>
      </c>
      <c r="E593" s="39" t="str">
        <f>IF(C593="","",VLOOKUP($C593,Home!$C$3:$K$1000,3,FALSE))</f>
        <v/>
      </c>
      <c r="F593" s="39" t="str">
        <f>IF(C593="","",VLOOKUP($C593,Home!$C$3:$K$1000,4,FALSE))</f>
        <v/>
      </c>
      <c r="G593" s="39" t="str">
        <f>IF(C593="","",VLOOKUP($C593,Home!$C$3:$K$1000,5,FALSE))</f>
        <v/>
      </c>
      <c r="H593" s="39" t="str">
        <f>IF(C593="","",VLOOKUP($C593,Home!$C$3:$K$1000,6,FALSE))</f>
        <v/>
      </c>
      <c r="I593" s="39" t="str">
        <f>IF(C593="","",VLOOKUP($C593,Home!$C$3:$K$1000,7,FALSE))</f>
        <v/>
      </c>
      <c r="J593" s="39" t="str">
        <f>IF(C593="","",VLOOKUP($C593,Home!$C$3:$K$1000,8,FALSE))</f>
        <v/>
      </c>
      <c r="K593" s="39" t="str">
        <f>IF(C593="","",VLOOKUP($C593,Home!$C$3:$K$1000,9,FALSE))</f>
        <v/>
      </c>
    </row>
    <row r="594" spans="1:11" s="38" customFormat="1" ht="15">
      <c r="A594" s="38" t="str">
        <f t="shared" si="9"/>
        <v/>
      </c>
      <c r="B594" s="38" t="str">
        <f>IF(C594="","",INDEX(Home!$B$3:$B$1000,MATCH('C1'!C594,num,0),1))</f>
        <v/>
      </c>
      <c r="C594" s="38" t="str">
        <f t="array" ref="C594">IF(ROWS(Home!$C$3:$C593)&lt;=COUNTIF(result,'C1'!$F$1),INDEX(num,SMALL(IF(result=$F$1,ROW(result)-ROW(Home!$C$3)+1),ROW(591:591))),"")</f>
        <v/>
      </c>
      <c r="D594" s="39" t="str">
        <f>IF(C594="","",VLOOKUP($C594,Home!$C$3:$K$1000,2,FALSE))</f>
        <v/>
      </c>
      <c r="E594" s="39" t="str">
        <f>IF(C594="","",VLOOKUP($C594,Home!$C$3:$K$1000,3,FALSE))</f>
        <v/>
      </c>
      <c r="F594" s="39" t="str">
        <f>IF(C594="","",VLOOKUP($C594,Home!$C$3:$K$1000,4,FALSE))</f>
        <v/>
      </c>
      <c r="G594" s="39" t="str">
        <f>IF(C594="","",VLOOKUP($C594,Home!$C$3:$K$1000,5,FALSE))</f>
        <v/>
      </c>
      <c r="H594" s="39" t="str">
        <f>IF(C594="","",VLOOKUP($C594,Home!$C$3:$K$1000,6,FALSE))</f>
        <v/>
      </c>
      <c r="I594" s="39" t="str">
        <f>IF(C594="","",VLOOKUP($C594,Home!$C$3:$K$1000,7,FALSE))</f>
        <v/>
      </c>
      <c r="J594" s="39" t="str">
        <f>IF(C594="","",VLOOKUP($C594,Home!$C$3:$K$1000,8,FALSE))</f>
        <v/>
      </c>
      <c r="K594" s="39" t="str">
        <f>IF(C594="","",VLOOKUP($C594,Home!$C$3:$K$1000,9,FALSE))</f>
        <v/>
      </c>
    </row>
    <row r="595" spans="1:11" s="38" customFormat="1" ht="15">
      <c r="A595" s="38" t="str">
        <f t="shared" si="9"/>
        <v/>
      </c>
      <c r="B595" s="38" t="str">
        <f>IF(C595="","",INDEX(Home!$B$3:$B$1000,MATCH('C1'!C595,num,0),1))</f>
        <v/>
      </c>
      <c r="C595" s="38" t="str">
        <f t="array" ref="C595">IF(ROWS(Home!$C$3:$C594)&lt;=COUNTIF(result,'C1'!$F$1),INDEX(num,SMALL(IF(result=$F$1,ROW(result)-ROW(Home!$C$3)+1),ROW(592:592))),"")</f>
        <v/>
      </c>
      <c r="D595" s="39" t="str">
        <f>IF(C595="","",VLOOKUP($C595,Home!$C$3:$K$1000,2,FALSE))</f>
        <v/>
      </c>
      <c r="E595" s="39" t="str">
        <f>IF(C595="","",VLOOKUP($C595,Home!$C$3:$K$1000,3,FALSE))</f>
        <v/>
      </c>
      <c r="F595" s="39" t="str">
        <f>IF(C595="","",VLOOKUP($C595,Home!$C$3:$K$1000,4,FALSE))</f>
        <v/>
      </c>
      <c r="G595" s="39" t="str">
        <f>IF(C595="","",VLOOKUP($C595,Home!$C$3:$K$1000,5,FALSE))</f>
        <v/>
      </c>
      <c r="H595" s="39" t="str">
        <f>IF(C595="","",VLOOKUP($C595,Home!$C$3:$K$1000,6,FALSE))</f>
        <v/>
      </c>
      <c r="I595" s="39" t="str">
        <f>IF(C595="","",VLOOKUP($C595,Home!$C$3:$K$1000,7,FALSE))</f>
        <v/>
      </c>
      <c r="J595" s="39" t="str">
        <f>IF(C595="","",VLOOKUP($C595,Home!$C$3:$K$1000,8,FALSE))</f>
        <v/>
      </c>
      <c r="K595" s="39" t="str">
        <f>IF(C595="","",VLOOKUP($C595,Home!$C$3:$K$1000,9,FALSE))</f>
        <v/>
      </c>
    </row>
    <row r="596" spans="1:11" s="38" customFormat="1" ht="15">
      <c r="A596" s="38" t="str">
        <f t="shared" si="9"/>
        <v/>
      </c>
      <c r="B596" s="38" t="str">
        <f>IF(C596="","",INDEX(Home!$B$3:$B$1000,MATCH('C1'!C596,num,0),1))</f>
        <v/>
      </c>
      <c r="C596" s="38" t="str">
        <f t="array" ref="C596">IF(ROWS(Home!$C$3:$C595)&lt;=COUNTIF(result,'C1'!$F$1),INDEX(num,SMALL(IF(result=$F$1,ROW(result)-ROW(Home!$C$3)+1),ROW(593:593))),"")</f>
        <v/>
      </c>
      <c r="D596" s="39" t="str">
        <f>IF(C596="","",VLOOKUP($C596,Home!$C$3:$K$1000,2,FALSE))</f>
        <v/>
      </c>
      <c r="E596" s="39" t="str">
        <f>IF(C596="","",VLOOKUP($C596,Home!$C$3:$K$1000,3,FALSE))</f>
        <v/>
      </c>
      <c r="F596" s="39" t="str">
        <f>IF(C596="","",VLOOKUP($C596,Home!$C$3:$K$1000,4,FALSE))</f>
        <v/>
      </c>
      <c r="G596" s="39" t="str">
        <f>IF(C596="","",VLOOKUP($C596,Home!$C$3:$K$1000,5,FALSE))</f>
        <v/>
      </c>
      <c r="H596" s="39" t="str">
        <f>IF(C596="","",VLOOKUP($C596,Home!$C$3:$K$1000,6,FALSE))</f>
        <v/>
      </c>
      <c r="I596" s="39" t="str">
        <f>IF(C596="","",VLOOKUP($C596,Home!$C$3:$K$1000,7,FALSE))</f>
        <v/>
      </c>
      <c r="J596" s="39" t="str">
        <f>IF(C596="","",VLOOKUP($C596,Home!$C$3:$K$1000,8,FALSE))</f>
        <v/>
      </c>
      <c r="K596" s="39" t="str">
        <f>IF(C596="","",VLOOKUP($C596,Home!$C$3:$K$1000,9,FALSE))</f>
        <v/>
      </c>
    </row>
    <row r="597" spans="1:11" s="38" customFormat="1" ht="15">
      <c r="A597" s="38" t="str">
        <f t="shared" si="9"/>
        <v/>
      </c>
      <c r="B597" s="38" t="str">
        <f>IF(C597="","",INDEX(Home!$B$3:$B$1000,MATCH('C1'!C597,num,0),1))</f>
        <v/>
      </c>
      <c r="C597" s="38" t="str">
        <f t="array" ref="C597">IF(ROWS(Home!$C$3:$C596)&lt;=COUNTIF(result,'C1'!$F$1),INDEX(num,SMALL(IF(result=$F$1,ROW(result)-ROW(Home!$C$3)+1),ROW(594:594))),"")</f>
        <v/>
      </c>
      <c r="D597" s="39" t="str">
        <f>IF(C597="","",VLOOKUP($C597,Home!$C$3:$K$1000,2,FALSE))</f>
        <v/>
      </c>
      <c r="E597" s="39" t="str">
        <f>IF(C597="","",VLOOKUP($C597,Home!$C$3:$K$1000,3,FALSE))</f>
        <v/>
      </c>
      <c r="F597" s="39" t="str">
        <f>IF(C597="","",VLOOKUP($C597,Home!$C$3:$K$1000,4,FALSE))</f>
        <v/>
      </c>
      <c r="G597" s="39" t="str">
        <f>IF(C597="","",VLOOKUP($C597,Home!$C$3:$K$1000,5,FALSE))</f>
        <v/>
      </c>
      <c r="H597" s="39" t="str">
        <f>IF(C597="","",VLOOKUP($C597,Home!$C$3:$K$1000,6,FALSE))</f>
        <v/>
      </c>
      <c r="I597" s="39" t="str">
        <f>IF(C597="","",VLOOKUP($C597,Home!$C$3:$K$1000,7,FALSE))</f>
        <v/>
      </c>
      <c r="J597" s="39" t="str">
        <f>IF(C597="","",VLOOKUP($C597,Home!$C$3:$K$1000,8,FALSE))</f>
        <v/>
      </c>
      <c r="K597" s="39" t="str">
        <f>IF(C597="","",VLOOKUP($C597,Home!$C$3:$K$1000,9,FALSE))</f>
        <v/>
      </c>
    </row>
    <row r="598" spans="1:11" s="38" customFormat="1" ht="15">
      <c r="A598" s="38" t="str">
        <f t="shared" si="9"/>
        <v/>
      </c>
      <c r="B598" s="38" t="str">
        <f>IF(C598="","",INDEX(Home!$B$3:$B$1000,MATCH('C1'!C598,num,0),1))</f>
        <v/>
      </c>
      <c r="C598" s="38" t="str">
        <f t="array" ref="C598">IF(ROWS(Home!$C$3:$C597)&lt;=COUNTIF(result,'C1'!$F$1),INDEX(num,SMALL(IF(result=$F$1,ROW(result)-ROW(Home!$C$3)+1),ROW(595:595))),"")</f>
        <v/>
      </c>
      <c r="D598" s="39" t="str">
        <f>IF(C598="","",VLOOKUP($C598,Home!$C$3:$K$1000,2,FALSE))</f>
        <v/>
      </c>
      <c r="E598" s="39" t="str">
        <f>IF(C598="","",VLOOKUP($C598,Home!$C$3:$K$1000,3,FALSE))</f>
        <v/>
      </c>
      <c r="F598" s="39" t="str">
        <f>IF(C598="","",VLOOKUP($C598,Home!$C$3:$K$1000,4,FALSE))</f>
        <v/>
      </c>
      <c r="G598" s="39" t="str">
        <f>IF(C598="","",VLOOKUP($C598,Home!$C$3:$K$1000,5,FALSE))</f>
        <v/>
      </c>
      <c r="H598" s="39" t="str">
        <f>IF(C598="","",VLOOKUP($C598,Home!$C$3:$K$1000,6,FALSE))</f>
        <v/>
      </c>
      <c r="I598" s="39" t="str">
        <f>IF(C598="","",VLOOKUP($C598,Home!$C$3:$K$1000,7,FALSE))</f>
        <v/>
      </c>
      <c r="J598" s="39" t="str">
        <f>IF(C598="","",VLOOKUP($C598,Home!$C$3:$K$1000,8,FALSE))</f>
        <v/>
      </c>
      <c r="K598" s="39" t="str">
        <f>IF(C598="","",VLOOKUP($C598,Home!$C$3:$K$1000,9,FALSE))</f>
        <v/>
      </c>
    </row>
    <row r="599" spans="1:11" s="38" customFormat="1" ht="15">
      <c r="A599" s="38" t="str">
        <f t="shared" si="9"/>
        <v/>
      </c>
      <c r="B599" s="38" t="str">
        <f>IF(C599="","",INDEX(Home!$B$3:$B$1000,MATCH('C1'!C599,num,0),1))</f>
        <v/>
      </c>
      <c r="C599" s="38" t="str">
        <f t="array" ref="C599">IF(ROWS(Home!$C$3:$C598)&lt;=COUNTIF(result,'C1'!$F$1),INDEX(num,SMALL(IF(result=$F$1,ROW(result)-ROW(Home!$C$3)+1),ROW(596:596))),"")</f>
        <v/>
      </c>
      <c r="D599" s="39" t="str">
        <f>IF(C599="","",VLOOKUP($C599,Home!$C$3:$K$1000,2,FALSE))</f>
        <v/>
      </c>
      <c r="E599" s="39" t="str">
        <f>IF(C599="","",VLOOKUP($C599,Home!$C$3:$K$1000,3,FALSE))</f>
        <v/>
      </c>
      <c r="F599" s="39" t="str">
        <f>IF(C599="","",VLOOKUP($C599,Home!$C$3:$K$1000,4,FALSE))</f>
        <v/>
      </c>
      <c r="G599" s="39" t="str">
        <f>IF(C599="","",VLOOKUP($C599,Home!$C$3:$K$1000,5,FALSE))</f>
        <v/>
      </c>
      <c r="H599" s="39" t="str">
        <f>IF(C599="","",VLOOKUP($C599,Home!$C$3:$K$1000,6,FALSE))</f>
        <v/>
      </c>
      <c r="I599" s="39" t="str">
        <f>IF(C599="","",VLOOKUP($C599,Home!$C$3:$K$1000,7,FALSE))</f>
        <v/>
      </c>
      <c r="J599" s="39" t="str">
        <f>IF(C599="","",VLOOKUP($C599,Home!$C$3:$K$1000,8,FALSE))</f>
        <v/>
      </c>
      <c r="K599" s="39" t="str">
        <f>IF(C599="","",VLOOKUP($C599,Home!$C$3:$K$1000,9,FALSE))</f>
        <v/>
      </c>
    </row>
    <row r="600" spans="1:11" s="38" customFormat="1" ht="15">
      <c r="A600" s="38" t="str">
        <f t="shared" si="9"/>
        <v/>
      </c>
      <c r="B600" s="38" t="str">
        <f>IF(C600="","",INDEX(Home!$B$3:$B$1000,MATCH('C1'!C600,num,0),1))</f>
        <v/>
      </c>
      <c r="C600" s="38" t="str">
        <f t="array" ref="C600">IF(ROWS(Home!$C$3:$C599)&lt;=COUNTIF(result,'C1'!$F$1),INDEX(num,SMALL(IF(result=$F$1,ROW(result)-ROW(Home!$C$3)+1),ROW(597:597))),"")</f>
        <v/>
      </c>
      <c r="D600" s="39" t="str">
        <f>IF(C600="","",VLOOKUP($C600,Home!$C$3:$K$1000,2,FALSE))</f>
        <v/>
      </c>
      <c r="E600" s="39" t="str">
        <f>IF(C600="","",VLOOKUP($C600,Home!$C$3:$K$1000,3,FALSE))</f>
        <v/>
      </c>
      <c r="F600" s="39" t="str">
        <f>IF(C600="","",VLOOKUP($C600,Home!$C$3:$K$1000,4,FALSE))</f>
        <v/>
      </c>
      <c r="G600" s="39" t="str">
        <f>IF(C600="","",VLOOKUP($C600,Home!$C$3:$K$1000,5,FALSE))</f>
        <v/>
      </c>
      <c r="H600" s="39" t="str">
        <f>IF(C600="","",VLOOKUP($C600,Home!$C$3:$K$1000,6,FALSE))</f>
        <v/>
      </c>
      <c r="I600" s="39" t="str">
        <f>IF(C600="","",VLOOKUP($C600,Home!$C$3:$K$1000,7,FALSE))</f>
        <v/>
      </c>
      <c r="J600" s="39" t="str">
        <f>IF(C600="","",VLOOKUP($C600,Home!$C$3:$K$1000,8,FALSE))</f>
        <v/>
      </c>
      <c r="K600" s="39" t="str">
        <f>IF(C600="","",VLOOKUP($C600,Home!$C$3:$K$1000,9,FALSE))</f>
        <v/>
      </c>
    </row>
    <row r="601" spans="1:11" s="38" customFormat="1" ht="15">
      <c r="A601" s="38" t="str">
        <f t="shared" si="9"/>
        <v/>
      </c>
      <c r="B601" s="38" t="str">
        <f>IF(C601="","",INDEX(Home!$B$3:$B$1000,MATCH('C1'!C601,num,0),1))</f>
        <v/>
      </c>
      <c r="C601" s="38" t="str">
        <f t="array" ref="C601">IF(ROWS(Home!$C$3:$C600)&lt;=COUNTIF(result,'C1'!$F$1),INDEX(num,SMALL(IF(result=$F$1,ROW(result)-ROW(Home!$C$3)+1),ROW(598:598))),"")</f>
        <v/>
      </c>
      <c r="D601" s="39" t="str">
        <f>IF(C601="","",VLOOKUP($C601,Home!$C$3:$K$1000,2,FALSE))</f>
        <v/>
      </c>
      <c r="E601" s="39" t="str">
        <f>IF(C601="","",VLOOKUP($C601,Home!$C$3:$K$1000,3,FALSE))</f>
        <v/>
      </c>
      <c r="F601" s="39" t="str">
        <f>IF(C601="","",VLOOKUP($C601,Home!$C$3:$K$1000,4,FALSE))</f>
        <v/>
      </c>
      <c r="G601" s="39" t="str">
        <f>IF(C601="","",VLOOKUP($C601,Home!$C$3:$K$1000,5,FALSE))</f>
        <v/>
      </c>
      <c r="H601" s="39" t="str">
        <f>IF(C601="","",VLOOKUP($C601,Home!$C$3:$K$1000,6,FALSE))</f>
        <v/>
      </c>
      <c r="I601" s="39" t="str">
        <f>IF(C601="","",VLOOKUP($C601,Home!$C$3:$K$1000,7,FALSE))</f>
        <v/>
      </c>
      <c r="J601" s="39" t="str">
        <f>IF(C601="","",VLOOKUP($C601,Home!$C$3:$K$1000,8,FALSE))</f>
        <v/>
      </c>
      <c r="K601" s="39" t="str">
        <f>IF(C601="","",VLOOKUP($C601,Home!$C$3:$K$1000,9,FALSE))</f>
        <v/>
      </c>
    </row>
    <row r="602" spans="1:11" s="38" customFormat="1" ht="15">
      <c r="A602" s="38" t="str">
        <f t="shared" si="9"/>
        <v/>
      </c>
      <c r="B602" s="38" t="str">
        <f>IF(C602="","",INDEX(Home!$B$3:$B$1000,MATCH('C1'!C602,num,0),1))</f>
        <v/>
      </c>
      <c r="C602" s="38" t="str">
        <f t="array" ref="C602">IF(ROWS(Home!$C$3:$C601)&lt;=COUNTIF(result,'C1'!$F$1),INDEX(num,SMALL(IF(result=$F$1,ROW(result)-ROW(Home!$C$3)+1),ROW(599:599))),"")</f>
        <v/>
      </c>
      <c r="D602" s="39" t="str">
        <f>IF(C602="","",VLOOKUP($C602,Home!$C$3:$K$1000,2,FALSE))</f>
        <v/>
      </c>
      <c r="E602" s="39" t="str">
        <f>IF(C602="","",VLOOKUP($C602,Home!$C$3:$K$1000,3,FALSE))</f>
        <v/>
      </c>
      <c r="F602" s="39" t="str">
        <f>IF(C602="","",VLOOKUP($C602,Home!$C$3:$K$1000,4,FALSE))</f>
        <v/>
      </c>
      <c r="G602" s="39" t="str">
        <f>IF(C602="","",VLOOKUP($C602,Home!$C$3:$K$1000,5,FALSE))</f>
        <v/>
      </c>
      <c r="H602" s="39" t="str">
        <f>IF(C602="","",VLOOKUP($C602,Home!$C$3:$K$1000,6,FALSE))</f>
        <v/>
      </c>
      <c r="I602" s="39" t="str">
        <f>IF(C602="","",VLOOKUP($C602,Home!$C$3:$K$1000,7,FALSE))</f>
        <v/>
      </c>
      <c r="J602" s="39" t="str">
        <f>IF(C602="","",VLOOKUP($C602,Home!$C$3:$K$1000,8,FALSE))</f>
        <v/>
      </c>
      <c r="K602" s="39" t="str">
        <f>IF(C602="","",VLOOKUP($C602,Home!$C$3:$K$1000,9,FALSE))</f>
        <v/>
      </c>
    </row>
    <row r="603" spans="1:11" s="38" customFormat="1" ht="15">
      <c r="A603" s="38" t="str">
        <f t="shared" si="9"/>
        <v/>
      </c>
      <c r="B603" s="38" t="str">
        <f>IF(C603="","",INDEX(Home!$B$3:$B$1000,MATCH('C1'!C603,num,0),1))</f>
        <v/>
      </c>
      <c r="C603" s="38" t="str">
        <f t="array" ref="C603">IF(ROWS(Home!$C$3:$C602)&lt;=COUNTIF(result,'C1'!$F$1),INDEX(num,SMALL(IF(result=$F$1,ROW(result)-ROW(Home!$C$3)+1),ROW(600:600))),"")</f>
        <v/>
      </c>
      <c r="D603" s="39" t="str">
        <f>IF(C603="","",VLOOKUP($C603,Home!$C$3:$K$1000,2,FALSE))</f>
        <v/>
      </c>
      <c r="E603" s="39" t="str">
        <f>IF(C603="","",VLOOKUP($C603,Home!$C$3:$K$1000,3,FALSE))</f>
        <v/>
      </c>
      <c r="F603" s="39" t="str">
        <f>IF(C603="","",VLOOKUP($C603,Home!$C$3:$K$1000,4,FALSE))</f>
        <v/>
      </c>
      <c r="G603" s="39" t="str">
        <f>IF(C603="","",VLOOKUP($C603,Home!$C$3:$K$1000,5,FALSE))</f>
        <v/>
      </c>
      <c r="H603" s="39" t="str">
        <f>IF(C603="","",VLOOKUP($C603,Home!$C$3:$K$1000,6,FALSE))</f>
        <v/>
      </c>
      <c r="I603" s="39" t="str">
        <f>IF(C603="","",VLOOKUP($C603,Home!$C$3:$K$1000,7,FALSE))</f>
        <v/>
      </c>
      <c r="J603" s="39" t="str">
        <f>IF(C603="","",VLOOKUP($C603,Home!$C$3:$K$1000,8,FALSE))</f>
        <v/>
      </c>
      <c r="K603" s="39" t="str">
        <f>IF(C603="","",VLOOKUP($C603,Home!$C$3:$K$1000,9,FALSE))</f>
        <v/>
      </c>
    </row>
    <row r="604" spans="1:11" s="38" customFormat="1" ht="15">
      <c r="A604" s="38" t="str">
        <f t="shared" si="9"/>
        <v/>
      </c>
      <c r="B604" s="38" t="str">
        <f>IF(C604="","",INDEX(Home!$B$3:$B$1000,MATCH('C1'!C604,num,0),1))</f>
        <v/>
      </c>
      <c r="C604" s="38" t="str">
        <f t="array" ref="C604">IF(ROWS(Home!$C$3:$C603)&lt;=COUNTIF(result,'C1'!$F$1),INDEX(num,SMALL(IF(result=$F$1,ROW(result)-ROW(Home!$C$3)+1),ROW(601:601))),"")</f>
        <v/>
      </c>
      <c r="D604" s="39" t="str">
        <f>IF(C604="","",VLOOKUP($C604,Home!$C$3:$K$1000,2,FALSE))</f>
        <v/>
      </c>
      <c r="E604" s="39" t="str">
        <f>IF(C604="","",VLOOKUP($C604,Home!$C$3:$K$1000,3,FALSE))</f>
        <v/>
      </c>
      <c r="F604" s="39" t="str">
        <f>IF(C604="","",VLOOKUP($C604,Home!$C$3:$K$1000,4,FALSE))</f>
        <v/>
      </c>
      <c r="G604" s="39" t="str">
        <f>IF(C604="","",VLOOKUP($C604,Home!$C$3:$K$1000,5,FALSE))</f>
        <v/>
      </c>
      <c r="H604" s="39" t="str">
        <f>IF(C604="","",VLOOKUP($C604,Home!$C$3:$K$1000,6,FALSE))</f>
        <v/>
      </c>
      <c r="I604" s="39" t="str">
        <f>IF(C604="","",VLOOKUP($C604,Home!$C$3:$K$1000,7,FALSE))</f>
        <v/>
      </c>
      <c r="J604" s="39" t="str">
        <f>IF(C604="","",VLOOKUP($C604,Home!$C$3:$K$1000,8,FALSE))</f>
        <v/>
      </c>
      <c r="K604" s="39" t="str">
        <f>IF(C604="","",VLOOKUP($C604,Home!$C$3:$K$1000,9,FALSE))</f>
        <v/>
      </c>
    </row>
    <row r="605" spans="1:11" s="38" customFormat="1" ht="15">
      <c r="A605" s="38" t="str">
        <f t="shared" si="9"/>
        <v/>
      </c>
      <c r="B605" s="38" t="str">
        <f>IF(C605="","",INDEX(Home!$B$3:$B$1000,MATCH('C1'!C605,num,0),1))</f>
        <v/>
      </c>
      <c r="C605" s="38" t="str">
        <f t="array" ref="C605">IF(ROWS(Home!$C$3:$C604)&lt;=COUNTIF(result,'C1'!$F$1),INDEX(num,SMALL(IF(result=$F$1,ROW(result)-ROW(Home!$C$3)+1),ROW(602:602))),"")</f>
        <v/>
      </c>
      <c r="D605" s="39" t="str">
        <f>IF(C605="","",VLOOKUP($C605,Home!$C$3:$K$1000,2,FALSE))</f>
        <v/>
      </c>
      <c r="E605" s="39" t="str">
        <f>IF(C605="","",VLOOKUP($C605,Home!$C$3:$K$1000,3,FALSE))</f>
        <v/>
      </c>
      <c r="F605" s="39" t="str">
        <f>IF(C605="","",VLOOKUP($C605,Home!$C$3:$K$1000,4,FALSE))</f>
        <v/>
      </c>
      <c r="G605" s="39" t="str">
        <f>IF(C605="","",VLOOKUP($C605,Home!$C$3:$K$1000,5,FALSE))</f>
        <v/>
      </c>
      <c r="H605" s="39" t="str">
        <f>IF(C605="","",VLOOKUP($C605,Home!$C$3:$K$1000,6,FALSE))</f>
        <v/>
      </c>
      <c r="I605" s="39" t="str">
        <f>IF(C605="","",VLOOKUP($C605,Home!$C$3:$K$1000,7,FALSE))</f>
        <v/>
      </c>
      <c r="J605" s="39" t="str">
        <f>IF(C605="","",VLOOKUP($C605,Home!$C$3:$K$1000,8,FALSE))</f>
        <v/>
      </c>
      <c r="K605" s="39" t="str">
        <f>IF(C605="","",VLOOKUP($C605,Home!$C$3:$K$1000,9,FALSE))</f>
        <v/>
      </c>
    </row>
    <row r="606" spans="1:11" s="38" customFormat="1" ht="15">
      <c r="A606" s="38" t="str">
        <f t="shared" si="9"/>
        <v/>
      </c>
      <c r="B606" s="38" t="str">
        <f>IF(C606="","",INDEX(Home!$B$3:$B$1000,MATCH('C1'!C606,num,0),1))</f>
        <v/>
      </c>
      <c r="C606" s="38" t="str">
        <f t="array" ref="C606">IF(ROWS(Home!$C$3:$C605)&lt;=COUNTIF(result,'C1'!$F$1),INDEX(num,SMALL(IF(result=$F$1,ROW(result)-ROW(Home!$C$3)+1),ROW(603:603))),"")</f>
        <v/>
      </c>
      <c r="D606" s="39" t="str">
        <f>IF(C606="","",VLOOKUP($C606,Home!$C$3:$K$1000,2,FALSE))</f>
        <v/>
      </c>
      <c r="E606" s="39" t="str">
        <f>IF(C606="","",VLOOKUP($C606,Home!$C$3:$K$1000,3,FALSE))</f>
        <v/>
      </c>
      <c r="F606" s="39" t="str">
        <f>IF(C606="","",VLOOKUP($C606,Home!$C$3:$K$1000,4,FALSE))</f>
        <v/>
      </c>
      <c r="G606" s="39" t="str">
        <f>IF(C606="","",VLOOKUP($C606,Home!$C$3:$K$1000,5,FALSE))</f>
        <v/>
      </c>
      <c r="H606" s="39" t="str">
        <f>IF(C606="","",VLOOKUP($C606,Home!$C$3:$K$1000,6,FALSE))</f>
        <v/>
      </c>
      <c r="I606" s="39" t="str">
        <f>IF(C606="","",VLOOKUP($C606,Home!$C$3:$K$1000,7,FALSE))</f>
        <v/>
      </c>
      <c r="J606" s="39" t="str">
        <f>IF(C606="","",VLOOKUP($C606,Home!$C$3:$K$1000,8,FALSE))</f>
        <v/>
      </c>
      <c r="K606" s="39" t="str">
        <f>IF(C606="","",VLOOKUP($C606,Home!$C$3:$K$1000,9,FALSE))</f>
        <v/>
      </c>
    </row>
    <row r="607" spans="1:11" s="38" customFormat="1" ht="15">
      <c r="A607" s="38" t="str">
        <f t="shared" si="9"/>
        <v/>
      </c>
      <c r="B607" s="38" t="str">
        <f>IF(C607="","",INDEX(Home!$B$3:$B$1000,MATCH('C1'!C607,num,0),1))</f>
        <v/>
      </c>
      <c r="C607" s="38" t="str">
        <f t="array" ref="C607">IF(ROWS(Home!$C$3:$C606)&lt;=COUNTIF(result,'C1'!$F$1),INDEX(num,SMALL(IF(result=$F$1,ROW(result)-ROW(Home!$C$3)+1),ROW(604:604))),"")</f>
        <v/>
      </c>
      <c r="D607" s="39" t="str">
        <f>IF(C607="","",VLOOKUP($C607,Home!$C$3:$K$1000,2,FALSE))</f>
        <v/>
      </c>
      <c r="E607" s="39" t="str">
        <f>IF(C607="","",VLOOKUP($C607,Home!$C$3:$K$1000,3,FALSE))</f>
        <v/>
      </c>
      <c r="F607" s="39" t="str">
        <f>IF(C607="","",VLOOKUP($C607,Home!$C$3:$K$1000,4,FALSE))</f>
        <v/>
      </c>
      <c r="G607" s="39" t="str">
        <f>IF(C607="","",VLOOKUP($C607,Home!$C$3:$K$1000,5,FALSE))</f>
        <v/>
      </c>
      <c r="H607" s="39" t="str">
        <f>IF(C607="","",VLOOKUP($C607,Home!$C$3:$K$1000,6,FALSE))</f>
        <v/>
      </c>
      <c r="I607" s="39" t="str">
        <f>IF(C607="","",VLOOKUP($C607,Home!$C$3:$K$1000,7,FALSE))</f>
        <v/>
      </c>
      <c r="J607" s="39" t="str">
        <f>IF(C607="","",VLOOKUP($C607,Home!$C$3:$K$1000,8,FALSE))</f>
        <v/>
      </c>
      <c r="K607" s="39" t="str">
        <f>IF(C607="","",VLOOKUP($C607,Home!$C$3:$K$1000,9,FALSE))</f>
        <v/>
      </c>
    </row>
    <row r="608" spans="1:11" s="38" customFormat="1" ht="15">
      <c r="A608" s="38" t="str">
        <f t="shared" si="9"/>
        <v/>
      </c>
      <c r="B608" s="38" t="str">
        <f>IF(C608="","",INDEX(Home!$B$3:$B$1000,MATCH('C1'!C608,num,0),1))</f>
        <v/>
      </c>
      <c r="C608" s="38" t="str">
        <f t="array" ref="C608">IF(ROWS(Home!$C$3:$C607)&lt;=COUNTIF(result,'C1'!$F$1),INDEX(num,SMALL(IF(result=$F$1,ROW(result)-ROW(Home!$C$3)+1),ROW(605:605))),"")</f>
        <v/>
      </c>
      <c r="D608" s="39" t="str">
        <f>IF(C608="","",VLOOKUP($C608,Home!$C$3:$K$1000,2,FALSE))</f>
        <v/>
      </c>
      <c r="E608" s="39" t="str">
        <f>IF(C608="","",VLOOKUP($C608,Home!$C$3:$K$1000,3,FALSE))</f>
        <v/>
      </c>
      <c r="F608" s="39" t="str">
        <f>IF(C608="","",VLOOKUP($C608,Home!$C$3:$K$1000,4,FALSE))</f>
        <v/>
      </c>
      <c r="G608" s="39" t="str">
        <f>IF(C608="","",VLOOKUP($C608,Home!$C$3:$K$1000,5,FALSE))</f>
        <v/>
      </c>
      <c r="H608" s="39" t="str">
        <f>IF(C608="","",VLOOKUP($C608,Home!$C$3:$K$1000,6,FALSE))</f>
        <v/>
      </c>
      <c r="I608" s="39" t="str">
        <f>IF(C608="","",VLOOKUP($C608,Home!$C$3:$K$1000,7,FALSE))</f>
        <v/>
      </c>
      <c r="J608" s="39" t="str">
        <f>IF(C608="","",VLOOKUP($C608,Home!$C$3:$K$1000,8,FALSE))</f>
        <v/>
      </c>
      <c r="K608" s="39" t="str">
        <f>IF(C608="","",VLOOKUP($C608,Home!$C$3:$K$1000,9,FALSE))</f>
        <v/>
      </c>
    </row>
    <row r="609" spans="1:11" s="38" customFormat="1" ht="15">
      <c r="A609" s="38" t="str">
        <f t="shared" si="9"/>
        <v/>
      </c>
      <c r="B609" s="38" t="str">
        <f>IF(C609="","",INDEX(Home!$B$3:$B$1000,MATCH('C1'!C609,num,0),1))</f>
        <v/>
      </c>
      <c r="C609" s="38" t="str">
        <f t="array" ref="C609">IF(ROWS(Home!$C$3:$C608)&lt;=COUNTIF(result,'C1'!$F$1),INDEX(num,SMALL(IF(result=$F$1,ROW(result)-ROW(Home!$C$3)+1),ROW(606:606))),"")</f>
        <v/>
      </c>
      <c r="D609" s="39" t="str">
        <f>IF(C609="","",VLOOKUP($C609,Home!$C$3:$K$1000,2,FALSE))</f>
        <v/>
      </c>
      <c r="E609" s="39" t="str">
        <f>IF(C609="","",VLOOKUP($C609,Home!$C$3:$K$1000,3,FALSE))</f>
        <v/>
      </c>
      <c r="F609" s="39" t="str">
        <f>IF(C609="","",VLOOKUP($C609,Home!$C$3:$K$1000,4,FALSE))</f>
        <v/>
      </c>
      <c r="G609" s="39" t="str">
        <f>IF(C609="","",VLOOKUP($C609,Home!$C$3:$K$1000,5,FALSE))</f>
        <v/>
      </c>
      <c r="H609" s="39" t="str">
        <f>IF(C609="","",VLOOKUP($C609,Home!$C$3:$K$1000,6,FALSE))</f>
        <v/>
      </c>
      <c r="I609" s="39" t="str">
        <f>IF(C609="","",VLOOKUP($C609,Home!$C$3:$K$1000,7,FALSE))</f>
        <v/>
      </c>
      <c r="J609" s="39" t="str">
        <f>IF(C609="","",VLOOKUP($C609,Home!$C$3:$K$1000,8,FALSE))</f>
        <v/>
      </c>
      <c r="K609" s="39" t="str">
        <f>IF(C609="","",VLOOKUP($C609,Home!$C$3:$K$1000,9,FALSE))</f>
        <v/>
      </c>
    </row>
    <row r="610" spans="1:11" s="38" customFormat="1" ht="15">
      <c r="A610" s="38" t="str">
        <f t="shared" si="9"/>
        <v/>
      </c>
      <c r="B610" s="38" t="str">
        <f>IF(C610="","",INDEX(Home!$B$3:$B$1000,MATCH('C1'!C610,num,0),1))</f>
        <v/>
      </c>
      <c r="C610" s="38" t="str">
        <f t="array" ref="C610">IF(ROWS(Home!$C$3:$C609)&lt;=COUNTIF(result,'C1'!$F$1),INDEX(num,SMALL(IF(result=$F$1,ROW(result)-ROW(Home!$C$3)+1),ROW(607:607))),"")</f>
        <v/>
      </c>
      <c r="D610" s="39" t="str">
        <f>IF(C610="","",VLOOKUP($C610,Home!$C$3:$K$1000,2,FALSE))</f>
        <v/>
      </c>
      <c r="E610" s="39" t="str">
        <f>IF(C610="","",VLOOKUP($C610,Home!$C$3:$K$1000,3,FALSE))</f>
        <v/>
      </c>
      <c r="F610" s="39" t="str">
        <f>IF(C610="","",VLOOKUP($C610,Home!$C$3:$K$1000,4,FALSE))</f>
        <v/>
      </c>
      <c r="G610" s="39" t="str">
        <f>IF(C610="","",VLOOKUP($C610,Home!$C$3:$K$1000,5,FALSE))</f>
        <v/>
      </c>
      <c r="H610" s="39" t="str">
        <f>IF(C610="","",VLOOKUP($C610,Home!$C$3:$K$1000,6,FALSE))</f>
        <v/>
      </c>
      <c r="I610" s="39" t="str">
        <f>IF(C610="","",VLOOKUP($C610,Home!$C$3:$K$1000,7,FALSE))</f>
        <v/>
      </c>
      <c r="J610" s="39" t="str">
        <f>IF(C610="","",VLOOKUP($C610,Home!$C$3:$K$1000,8,FALSE))</f>
        <v/>
      </c>
      <c r="K610" s="39" t="str">
        <f>IF(C610="","",VLOOKUP($C610,Home!$C$3:$K$1000,9,FALSE))</f>
        <v/>
      </c>
    </row>
    <row r="611" spans="1:11" s="38" customFormat="1" ht="15">
      <c r="A611" s="38" t="str">
        <f t="shared" si="9"/>
        <v/>
      </c>
      <c r="B611" s="38" t="str">
        <f>IF(C611="","",INDEX(Home!$B$3:$B$1000,MATCH('C1'!C611,num,0),1))</f>
        <v/>
      </c>
      <c r="C611" s="38" t="str">
        <f t="array" ref="C611">IF(ROWS(Home!$C$3:$C610)&lt;=COUNTIF(result,'C1'!$F$1),INDEX(num,SMALL(IF(result=$F$1,ROW(result)-ROW(Home!$C$3)+1),ROW(608:608))),"")</f>
        <v/>
      </c>
      <c r="D611" s="39" t="str">
        <f>IF(C611="","",VLOOKUP($C611,Home!$C$3:$K$1000,2,FALSE))</f>
        <v/>
      </c>
      <c r="E611" s="39" t="str">
        <f>IF(C611="","",VLOOKUP($C611,Home!$C$3:$K$1000,3,FALSE))</f>
        <v/>
      </c>
      <c r="F611" s="39" t="str">
        <f>IF(C611="","",VLOOKUP($C611,Home!$C$3:$K$1000,4,FALSE))</f>
        <v/>
      </c>
      <c r="G611" s="39" t="str">
        <f>IF(C611="","",VLOOKUP($C611,Home!$C$3:$K$1000,5,FALSE))</f>
        <v/>
      </c>
      <c r="H611" s="39" t="str">
        <f>IF(C611="","",VLOOKUP($C611,Home!$C$3:$K$1000,6,FALSE))</f>
        <v/>
      </c>
      <c r="I611" s="39" t="str">
        <f>IF(C611="","",VLOOKUP($C611,Home!$C$3:$K$1000,7,FALSE))</f>
        <v/>
      </c>
      <c r="J611" s="39" t="str">
        <f>IF(C611="","",VLOOKUP($C611,Home!$C$3:$K$1000,8,FALSE))</f>
        <v/>
      </c>
      <c r="K611" s="39" t="str">
        <f>IF(C611="","",VLOOKUP($C611,Home!$C$3:$K$1000,9,FALSE))</f>
        <v/>
      </c>
    </row>
    <row r="612" spans="1:11" s="38" customFormat="1" ht="15">
      <c r="A612" s="38" t="str">
        <f t="shared" si="9"/>
        <v/>
      </c>
      <c r="B612" s="38" t="str">
        <f>IF(C612="","",INDEX(Home!$B$3:$B$1000,MATCH('C1'!C612,num,0),1))</f>
        <v/>
      </c>
      <c r="C612" s="38" t="str">
        <f t="array" ref="C612">IF(ROWS(Home!$C$3:$C611)&lt;=COUNTIF(result,'C1'!$F$1),INDEX(num,SMALL(IF(result=$F$1,ROW(result)-ROW(Home!$C$3)+1),ROW(609:609))),"")</f>
        <v/>
      </c>
      <c r="D612" s="39" t="str">
        <f>IF(C612="","",VLOOKUP($C612,Home!$C$3:$K$1000,2,FALSE))</f>
        <v/>
      </c>
      <c r="E612" s="39" t="str">
        <f>IF(C612="","",VLOOKUP($C612,Home!$C$3:$K$1000,3,FALSE))</f>
        <v/>
      </c>
      <c r="F612" s="39" t="str">
        <f>IF(C612="","",VLOOKUP($C612,Home!$C$3:$K$1000,4,FALSE))</f>
        <v/>
      </c>
      <c r="G612" s="39" t="str">
        <f>IF(C612="","",VLOOKUP($C612,Home!$C$3:$K$1000,5,FALSE))</f>
        <v/>
      </c>
      <c r="H612" s="39" t="str">
        <f>IF(C612="","",VLOOKUP($C612,Home!$C$3:$K$1000,6,FALSE))</f>
        <v/>
      </c>
      <c r="I612" s="39" t="str">
        <f>IF(C612="","",VLOOKUP($C612,Home!$C$3:$K$1000,7,FALSE))</f>
        <v/>
      </c>
      <c r="J612" s="39" t="str">
        <f>IF(C612="","",VLOOKUP($C612,Home!$C$3:$K$1000,8,FALSE))</f>
        <v/>
      </c>
      <c r="K612" s="39" t="str">
        <f>IF(C612="","",VLOOKUP($C612,Home!$C$3:$K$1000,9,FALSE))</f>
        <v/>
      </c>
    </row>
    <row r="613" spans="1:11" s="38" customFormat="1" ht="15">
      <c r="A613" s="38" t="str">
        <f t="shared" si="9"/>
        <v/>
      </c>
      <c r="B613" s="38" t="str">
        <f>IF(C613="","",INDEX(Home!$B$3:$B$1000,MATCH('C1'!C613,num,0),1))</f>
        <v/>
      </c>
      <c r="C613" s="38" t="str">
        <f t="array" ref="C613">IF(ROWS(Home!$C$3:$C612)&lt;=COUNTIF(result,'C1'!$F$1),INDEX(num,SMALL(IF(result=$F$1,ROW(result)-ROW(Home!$C$3)+1),ROW(610:610))),"")</f>
        <v/>
      </c>
      <c r="D613" s="39" t="str">
        <f>IF(C613="","",VLOOKUP($C613,Home!$C$3:$K$1000,2,FALSE))</f>
        <v/>
      </c>
      <c r="E613" s="39" t="str">
        <f>IF(C613="","",VLOOKUP($C613,Home!$C$3:$K$1000,3,FALSE))</f>
        <v/>
      </c>
      <c r="F613" s="39" t="str">
        <f>IF(C613="","",VLOOKUP($C613,Home!$C$3:$K$1000,4,FALSE))</f>
        <v/>
      </c>
      <c r="G613" s="39" t="str">
        <f>IF(C613="","",VLOOKUP($C613,Home!$C$3:$K$1000,5,FALSE))</f>
        <v/>
      </c>
      <c r="H613" s="39" t="str">
        <f>IF(C613="","",VLOOKUP($C613,Home!$C$3:$K$1000,6,FALSE))</f>
        <v/>
      </c>
      <c r="I613" s="39" t="str">
        <f>IF(C613="","",VLOOKUP($C613,Home!$C$3:$K$1000,7,FALSE))</f>
        <v/>
      </c>
      <c r="J613" s="39" t="str">
        <f>IF(C613="","",VLOOKUP($C613,Home!$C$3:$K$1000,8,FALSE))</f>
        <v/>
      </c>
      <c r="K613" s="39" t="str">
        <f>IF(C613="","",VLOOKUP($C613,Home!$C$3:$K$1000,9,FALSE))</f>
        <v/>
      </c>
    </row>
    <row r="614" spans="1:11" s="38" customFormat="1" ht="15">
      <c r="A614" s="38" t="str">
        <f t="shared" si="9"/>
        <v/>
      </c>
      <c r="B614" s="38" t="str">
        <f>IF(C614="","",INDEX(Home!$B$3:$B$1000,MATCH('C1'!C614,num,0),1))</f>
        <v/>
      </c>
      <c r="C614" s="38" t="str">
        <f t="array" ref="C614">IF(ROWS(Home!$C$3:$C613)&lt;=COUNTIF(result,'C1'!$F$1),INDEX(num,SMALL(IF(result=$F$1,ROW(result)-ROW(Home!$C$3)+1),ROW(611:611))),"")</f>
        <v/>
      </c>
      <c r="D614" s="39" t="str">
        <f>IF(C614="","",VLOOKUP($C614,Home!$C$3:$K$1000,2,FALSE))</f>
        <v/>
      </c>
      <c r="E614" s="39" t="str">
        <f>IF(C614="","",VLOOKUP($C614,Home!$C$3:$K$1000,3,FALSE))</f>
        <v/>
      </c>
      <c r="F614" s="39" t="str">
        <f>IF(C614="","",VLOOKUP($C614,Home!$C$3:$K$1000,4,FALSE))</f>
        <v/>
      </c>
      <c r="G614" s="39" t="str">
        <f>IF(C614="","",VLOOKUP($C614,Home!$C$3:$K$1000,5,FALSE))</f>
        <v/>
      </c>
      <c r="H614" s="39" t="str">
        <f>IF(C614="","",VLOOKUP($C614,Home!$C$3:$K$1000,6,FALSE))</f>
        <v/>
      </c>
      <c r="I614" s="39" t="str">
        <f>IF(C614="","",VLOOKUP($C614,Home!$C$3:$K$1000,7,FALSE))</f>
        <v/>
      </c>
      <c r="J614" s="39" t="str">
        <f>IF(C614="","",VLOOKUP($C614,Home!$C$3:$K$1000,8,FALSE))</f>
        <v/>
      </c>
      <c r="K614" s="39" t="str">
        <f>IF(C614="","",VLOOKUP($C614,Home!$C$3:$K$1000,9,FALSE))</f>
        <v/>
      </c>
    </row>
    <row r="615" spans="1:11" s="38" customFormat="1" ht="15">
      <c r="A615" s="38" t="str">
        <f t="shared" si="9"/>
        <v/>
      </c>
      <c r="B615" s="38" t="str">
        <f>IF(C615="","",INDEX(Home!$B$3:$B$1000,MATCH('C1'!C615,num,0),1))</f>
        <v/>
      </c>
      <c r="C615" s="38" t="str">
        <f t="array" ref="C615">IF(ROWS(Home!$C$3:$C614)&lt;=COUNTIF(result,'C1'!$F$1),INDEX(num,SMALL(IF(result=$F$1,ROW(result)-ROW(Home!$C$3)+1),ROW(612:612))),"")</f>
        <v/>
      </c>
      <c r="D615" s="39" t="str">
        <f>IF(C615="","",VLOOKUP($C615,Home!$C$3:$K$1000,2,FALSE))</f>
        <v/>
      </c>
      <c r="E615" s="39" t="str">
        <f>IF(C615="","",VLOOKUP($C615,Home!$C$3:$K$1000,3,FALSE))</f>
        <v/>
      </c>
      <c r="F615" s="39" t="str">
        <f>IF(C615="","",VLOOKUP($C615,Home!$C$3:$K$1000,4,FALSE))</f>
        <v/>
      </c>
      <c r="G615" s="39" t="str">
        <f>IF(C615="","",VLOOKUP($C615,Home!$C$3:$K$1000,5,FALSE))</f>
        <v/>
      </c>
      <c r="H615" s="39" t="str">
        <f>IF(C615="","",VLOOKUP($C615,Home!$C$3:$K$1000,6,FALSE))</f>
        <v/>
      </c>
      <c r="I615" s="39" t="str">
        <f>IF(C615="","",VLOOKUP($C615,Home!$C$3:$K$1000,7,FALSE))</f>
        <v/>
      </c>
      <c r="J615" s="39" t="str">
        <f>IF(C615="","",VLOOKUP($C615,Home!$C$3:$K$1000,8,FALSE))</f>
        <v/>
      </c>
      <c r="K615" s="39" t="str">
        <f>IF(C615="","",VLOOKUP($C615,Home!$C$3:$K$1000,9,FALSE))</f>
        <v/>
      </c>
    </row>
    <row r="616" spans="1:11" s="38" customFormat="1" ht="15">
      <c r="A616" s="38" t="str">
        <f t="shared" si="9"/>
        <v/>
      </c>
      <c r="B616" s="38" t="str">
        <f>IF(C616="","",INDEX(Home!$B$3:$B$1000,MATCH('C1'!C616,num,0),1))</f>
        <v/>
      </c>
      <c r="C616" s="38" t="str">
        <f t="array" ref="C616">IF(ROWS(Home!$C$3:$C615)&lt;=COUNTIF(result,'C1'!$F$1),INDEX(num,SMALL(IF(result=$F$1,ROW(result)-ROW(Home!$C$3)+1),ROW(613:613))),"")</f>
        <v/>
      </c>
      <c r="D616" s="39" t="str">
        <f>IF(C616="","",VLOOKUP($C616,Home!$C$3:$K$1000,2,FALSE))</f>
        <v/>
      </c>
      <c r="E616" s="39" t="str">
        <f>IF(C616="","",VLOOKUP($C616,Home!$C$3:$K$1000,3,FALSE))</f>
        <v/>
      </c>
      <c r="F616" s="39" t="str">
        <f>IF(C616="","",VLOOKUP($C616,Home!$C$3:$K$1000,4,FALSE))</f>
        <v/>
      </c>
      <c r="G616" s="39" t="str">
        <f>IF(C616="","",VLOOKUP($C616,Home!$C$3:$K$1000,5,FALSE))</f>
        <v/>
      </c>
      <c r="H616" s="39" t="str">
        <f>IF(C616="","",VLOOKUP($C616,Home!$C$3:$K$1000,6,FALSE))</f>
        <v/>
      </c>
      <c r="I616" s="39" t="str">
        <f>IF(C616="","",VLOOKUP($C616,Home!$C$3:$K$1000,7,FALSE))</f>
        <v/>
      </c>
      <c r="J616" s="39" t="str">
        <f>IF(C616="","",VLOOKUP($C616,Home!$C$3:$K$1000,8,FALSE))</f>
        <v/>
      </c>
      <c r="K616" s="39" t="str">
        <f>IF(C616="","",VLOOKUP($C616,Home!$C$3:$K$1000,9,FALSE))</f>
        <v/>
      </c>
    </row>
    <row r="617" spans="1:11" s="38" customFormat="1" ht="15">
      <c r="A617" s="38" t="str">
        <f t="shared" si="9"/>
        <v/>
      </c>
      <c r="B617" s="38" t="str">
        <f>IF(C617="","",INDEX(Home!$B$3:$B$1000,MATCH('C1'!C617,num,0),1))</f>
        <v/>
      </c>
      <c r="C617" s="38" t="str">
        <f t="array" ref="C617">IF(ROWS(Home!$C$3:$C616)&lt;=COUNTIF(result,'C1'!$F$1),INDEX(num,SMALL(IF(result=$F$1,ROW(result)-ROW(Home!$C$3)+1),ROW(614:614))),"")</f>
        <v/>
      </c>
      <c r="D617" s="39" t="str">
        <f>IF(C617="","",VLOOKUP($C617,Home!$C$3:$K$1000,2,FALSE))</f>
        <v/>
      </c>
      <c r="E617" s="39" t="str">
        <f>IF(C617="","",VLOOKUP($C617,Home!$C$3:$K$1000,3,FALSE))</f>
        <v/>
      </c>
      <c r="F617" s="39" t="str">
        <f>IF(C617="","",VLOOKUP($C617,Home!$C$3:$K$1000,4,FALSE))</f>
        <v/>
      </c>
      <c r="G617" s="39" t="str">
        <f>IF(C617="","",VLOOKUP($C617,Home!$C$3:$K$1000,5,FALSE))</f>
        <v/>
      </c>
      <c r="H617" s="39" t="str">
        <f>IF(C617="","",VLOOKUP($C617,Home!$C$3:$K$1000,6,FALSE))</f>
        <v/>
      </c>
      <c r="I617" s="39" t="str">
        <f>IF(C617="","",VLOOKUP($C617,Home!$C$3:$K$1000,7,FALSE))</f>
        <v/>
      </c>
      <c r="J617" s="39" t="str">
        <f>IF(C617="","",VLOOKUP($C617,Home!$C$3:$K$1000,8,FALSE))</f>
        <v/>
      </c>
      <c r="K617" s="39" t="str">
        <f>IF(C617="","",VLOOKUP($C617,Home!$C$3:$K$1000,9,FALSE))</f>
        <v/>
      </c>
    </row>
    <row r="618" spans="1:11" s="38" customFormat="1" ht="15">
      <c r="A618" s="38" t="str">
        <f t="shared" si="9"/>
        <v/>
      </c>
      <c r="B618" s="38" t="str">
        <f>IF(C618="","",INDEX(Home!$B$3:$B$1000,MATCH('C1'!C618,num,0),1))</f>
        <v/>
      </c>
      <c r="C618" s="38" t="str">
        <f t="array" ref="C618">IF(ROWS(Home!$C$3:$C617)&lt;=COUNTIF(result,'C1'!$F$1),INDEX(num,SMALL(IF(result=$F$1,ROW(result)-ROW(Home!$C$3)+1),ROW(615:615))),"")</f>
        <v/>
      </c>
      <c r="D618" s="39" t="str">
        <f>IF(C618="","",VLOOKUP($C618,Home!$C$3:$K$1000,2,FALSE))</f>
        <v/>
      </c>
      <c r="E618" s="39" t="str">
        <f>IF(C618="","",VLOOKUP($C618,Home!$C$3:$K$1000,3,FALSE))</f>
        <v/>
      </c>
      <c r="F618" s="39" t="str">
        <f>IF(C618="","",VLOOKUP($C618,Home!$C$3:$K$1000,4,FALSE))</f>
        <v/>
      </c>
      <c r="G618" s="39" t="str">
        <f>IF(C618="","",VLOOKUP($C618,Home!$C$3:$K$1000,5,FALSE))</f>
        <v/>
      </c>
      <c r="H618" s="39" t="str">
        <f>IF(C618="","",VLOOKUP($C618,Home!$C$3:$K$1000,6,FALSE))</f>
        <v/>
      </c>
      <c r="I618" s="39" t="str">
        <f>IF(C618="","",VLOOKUP($C618,Home!$C$3:$K$1000,7,FALSE))</f>
        <v/>
      </c>
      <c r="J618" s="39" t="str">
        <f>IF(C618="","",VLOOKUP($C618,Home!$C$3:$K$1000,8,FALSE))</f>
        <v/>
      </c>
      <c r="K618" s="39" t="str">
        <f>IF(C618="","",VLOOKUP($C618,Home!$C$3:$K$1000,9,FALSE))</f>
        <v/>
      </c>
    </row>
    <row r="619" spans="1:11" s="38" customFormat="1" ht="15">
      <c r="A619" s="38" t="str">
        <f t="shared" si="9"/>
        <v/>
      </c>
      <c r="B619" s="38" t="str">
        <f>IF(C619="","",INDEX(Home!$B$3:$B$1000,MATCH('C1'!C619,num,0),1))</f>
        <v/>
      </c>
      <c r="C619" s="38" t="str">
        <f t="array" ref="C619">IF(ROWS(Home!$C$3:$C618)&lt;=COUNTIF(result,'C1'!$F$1),INDEX(num,SMALL(IF(result=$F$1,ROW(result)-ROW(Home!$C$3)+1),ROW(616:616))),"")</f>
        <v/>
      </c>
      <c r="D619" s="39" t="str">
        <f>IF(C619="","",VLOOKUP($C619,Home!$C$3:$K$1000,2,FALSE))</f>
        <v/>
      </c>
      <c r="E619" s="39" t="str">
        <f>IF(C619="","",VLOOKUP($C619,Home!$C$3:$K$1000,3,FALSE))</f>
        <v/>
      </c>
      <c r="F619" s="39" t="str">
        <f>IF(C619="","",VLOOKUP($C619,Home!$C$3:$K$1000,4,FALSE))</f>
        <v/>
      </c>
      <c r="G619" s="39" t="str">
        <f>IF(C619="","",VLOOKUP($C619,Home!$C$3:$K$1000,5,FALSE))</f>
        <v/>
      </c>
      <c r="H619" s="39" t="str">
        <f>IF(C619="","",VLOOKUP($C619,Home!$C$3:$K$1000,6,FALSE))</f>
        <v/>
      </c>
      <c r="I619" s="39" t="str">
        <f>IF(C619="","",VLOOKUP($C619,Home!$C$3:$K$1000,7,FALSE))</f>
        <v/>
      </c>
      <c r="J619" s="39" t="str">
        <f>IF(C619="","",VLOOKUP($C619,Home!$C$3:$K$1000,8,FALSE))</f>
        <v/>
      </c>
      <c r="K619" s="39" t="str">
        <f>IF(C619="","",VLOOKUP($C619,Home!$C$3:$K$1000,9,FALSE))</f>
        <v/>
      </c>
    </row>
    <row r="620" spans="1:11" s="38" customFormat="1" ht="15">
      <c r="A620" s="38" t="str">
        <f t="shared" si="9"/>
        <v/>
      </c>
      <c r="B620" s="38" t="str">
        <f>IF(C620="","",INDEX(Home!$B$3:$B$1000,MATCH('C1'!C620,num,0),1))</f>
        <v/>
      </c>
      <c r="C620" s="38" t="str">
        <f t="array" ref="C620">IF(ROWS(Home!$C$3:$C619)&lt;=COUNTIF(result,'C1'!$F$1),INDEX(num,SMALL(IF(result=$F$1,ROW(result)-ROW(Home!$C$3)+1),ROW(617:617))),"")</f>
        <v/>
      </c>
      <c r="D620" s="39" t="str">
        <f>IF(C620="","",VLOOKUP($C620,Home!$C$3:$K$1000,2,FALSE))</f>
        <v/>
      </c>
      <c r="E620" s="39" t="str">
        <f>IF(C620="","",VLOOKUP($C620,Home!$C$3:$K$1000,3,FALSE))</f>
        <v/>
      </c>
      <c r="F620" s="39" t="str">
        <f>IF(C620="","",VLOOKUP($C620,Home!$C$3:$K$1000,4,FALSE))</f>
        <v/>
      </c>
      <c r="G620" s="39" t="str">
        <f>IF(C620="","",VLOOKUP($C620,Home!$C$3:$K$1000,5,FALSE))</f>
        <v/>
      </c>
      <c r="H620" s="39" t="str">
        <f>IF(C620="","",VLOOKUP($C620,Home!$C$3:$K$1000,6,FALSE))</f>
        <v/>
      </c>
      <c r="I620" s="39" t="str">
        <f>IF(C620="","",VLOOKUP($C620,Home!$C$3:$K$1000,7,FALSE))</f>
        <v/>
      </c>
      <c r="J620" s="39" t="str">
        <f>IF(C620="","",VLOOKUP($C620,Home!$C$3:$K$1000,8,FALSE))</f>
        <v/>
      </c>
      <c r="K620" s="39" t="str">
        <f>IF(C620="","",VLOOKUP($C620,Home!$C$3:$K$1000,9,FALSE))</f>
        <v/>
      </c>
    </row>
    <row r="621" spans="1:11" s="38" customFormat="1" ht="15">
      <c r="A621" s="38" t="str">
        <f t="shared" si="9"/>
        <v/>
      </c>
      <c r="B621" s="38" t="str">
        <f>IF(C621="","",INDEX(Home!$B$3:$B$1000,MATCH('C1'!C621,num,0),1))</f>
        <v/>
      </c>
      <c r="C621" s="38" t="str">
        <f t="array" ref="C621">IF(ROWS(Home!$C$3:$C620)&lt;=COUNTIF(result,'C1'!$F$1),INDEX(num,SMALL(IF(result=$F$1,ROW(result)-ROW(Home!$C$3)+1),ROW(618:618))),"")</f>
        <v/>
      </c>
      <c r="D621" s="39" t="str">
        <f>IF(C621="","",VLOOKUP($C621,Home!$C$3:$K$1000,2,FALSE))</f>
        <v/>
      </c>
      <c r="E621" s="39" t="str">
        <f>IF(C621="","",VLOOKUP($C621,Home!$C$3:$K$1000,3,FALSE))</f>
        <v/>
      </c>
      <c r="F621" s="39" t="str">
        <f>IF(C621="","",VLOOKUP($C621,Home!$C$3:$K$1000,4,FALSE))</f>
        <v/>
      </c>
      <c r="G621" s="39" t="str">
        <f>IF(C621="","",VLOOKUP($C621,Home!$C$3:$K$1000,5,FALSE))</f>
        <v/>
      </c>
      <c r="H621" s="39" t="str">
        <f>IF(C621="","",VLOOKUP($C621,Home!$C$3:$K$1000,6,FALSE))</f>
        <v/>
      </c>
      <c r="I621" s="39" t="str">
        <f>IF(C621="","",VLOOKUP($C621,Home!$C$3:$K$1000,7,FALSE))</f>
        <v/>
      </c>
      <c r="J621" s="39" t="str">
        <f>IF(C621="","",VLOOKUP($C621,Home!$C$3:$K$1000,8,FALSE))</f>
        <v/>
      </c>
      <c r="K621" s="39" t="str">
        <f>IF(C621="","",VLOOKUP($C621,Home!$C$3:$K$1000,9,FALSE))</f>
        <v/>
      </c>
    </row>
    <row r="622" spans="1:11" s="38" customFormat="1" ht="15">
      <c r="A622" s="38" t="str">
        <f t="shared" si="9"/>
        <v/>
      </c>
      <c r="B622" s="38" t="str">
        <f>IF(C622="","",INDEX(Home!$B$3:$B$1000,MATCH('C1'!C622,num,0),1))</f>
        <v/>
      </c>
      <c r="C622" s="38" t="str">
        <f t="array" ref="C622">IF(ROWS(Home!$C$3:$C621)&lt;=COUNTIF(result,'C1'!$F$1),INDEX(num,SMALL(IF(result=$F$1,ROW(result)-ROW(Home!$C$3)+1),ROW(619:619))),"")</f>
        <v/>
      </c>
      <c r="D622" s="39" t="str">
        <f>IF(C622="","",VLOOKUP($C622,Home!$C$3:$K$1000,2,FALSE))</f>
        <v/>
      </c>
      <c r="E622" s="39" t="str">
        <f>IF(C622="","",VLOOKUP($C622,Home!$C$3:$K$1000,3,FALSE))</f>
        <v/>
      </c>
      <c r="F622" s="39" t="str">
        <f>IF(C622="","",VLOOKUP($C622,Home!$C$3:$K$1000,4,FALSE))</f>
        <v/>
      </c>
      <c r="G622" s="39" t="str">
        <f>IF(C622="","",VLOOKUP($C622,Home!$C$3:$K$1000,5,FALSE))</f>
        <v/>
      </c>
      <c r="H622" s="39" t="str">
        <f>IF(C622="","",VLOOKUP($C622,Home!$C$3:$K$1000,6,FALSE))</f>
        <v/>
      </c>
      <c r="I622" s="39" t="str">
        <f>IF(C622="","",VLOOKUP($C622,Home!$C$3:$K$1000,7,FALSE))</f>
        <v/>
      </c>
      <c r="J622" s="39" t="str">
        <f>IF(C622="","",VLOOKUP($C622,Home!$C$3:$K$1000,8,FALSE))</f>
        <v/>
      </c>
      <c r="K622" s="39" t="str">
        <f>IF(C622="","",VLOOKUP($C622,Home!$C$3:$K$1000,9,FALSE))</f>
        <v/>
      </c>
    </row>
    <row r="623" spans="1:11" s="38" customFormat="1" ht="15">
      <c r="A623" s="38" t="str">
        <f t="shared" si="9"/>
        <v/>
      </c>
      <c r="B623" s="38" t="str">
        <f>IF(C623="","",INDEX(Home!$B$3:$B$1000,MATCH('C1'!C623,num,0),1))</f>
        <v/>
      </c>
      <c r="C623" s="38" t="str">
        <f t="array" ref="C623">IF(ROWS(Home!$C$3:$C622)&lt;=COUNTIF(result,'C1'!$F$1),INDEX(num,SMALL(IF(result=$F$1,ROW(result)-ROW(Home!$C$3)+1),ROW(620:620))),"")</f>
        <v/>
      </c>
      <c r="D623" s="39" t="str">
        <f>IF(C623="","",VLOOKUP($C623,Home!$C$3:$K$1000,2,FALSE))</f>
        <v/>
      </c>
      <c r="E623" s="39" t="str">
        <f>IF(C623="","",VLOOKUP($C623,Home!$C$3:$K$1000,3,FALSE))</f>
        <v/>
      </c>
      <c r="F623" s="39" t="str">
        <f>IF(C623="","",VLOOKUP($C623,Home!$C$3:$K$1000,4,FALSE))</f>
        <v/>
      </c>
      <c r="G623" s="39" t="str">
        <f>IF(C623="","",VLOOKUP($C623,Home!$C$3:$K$1000,5,FALSE))</f>
        <v/>
      </c>
      <c r="H623" s="39" t="str">
        <f>IF(C623="","",VLOOKUP($C623,Home!$C$3:$K$1000,6,FALSE))</f>
        <v/>
      </c>
      <c r="I623" s="39" t="str">
        <f>IF(C623="","",VLOOKUP($C623,Home!$C$3:$K$1000,7,FALSE))</f>
        <v/>
      </c>
      <c r="J623" s="39" t="str">
        <f>IF(C623="","",VLOOKUP($C623,Home!$C$3:$K$1000,8,FALSE))</f>
        <v/>
      </c>
      <c r="K623" s="39" t="str">
        <f>IF(C623="","",VLOOKUP($C623,Home!$C$3:$K$1000,9,FALSE))</f>
        <v/>
      </c>
    </row>
    <row r="624" spans="1:11" s="38" customFormat="1" ht="15">
      <c r="A624" s="38" t="str">
        <f t="shared" si="9"/>
        <v/>
      </c>
      <c r="B624" s="38" t="str">
        <f>IF(C624="","",INDEX(Home!$B$3:$B$1000,MATCH('C1'!C624,num,0),1))</f>
        <v/>
      </c>
      <c r="C624" s="38" t="str">
        <f t="array" ref="C624">IF(ROWS(Home!$C$3:$C623)&lt;=COUNTIF(result,'C1'!$F$1),INDEX(num,SMALL(IF(result=$F$1,ROW(result)-ROW(Home!$C$3)+1),ROW(621:621))),"")</f>
        <v/>
      </c>
      <c r="D624" s="39" t="str">
        <f>IF(C624="","",VLOOKUP($C624,Home!$C$3:$K$1000,2,FALSE))</f>
        <v/>
      </c>
      <c r="E624" s="39" t="str">
        <f>IF(C624="","",VLOOKUP($C624,Home!$C$3:$K$1000,3,FALSE))</f>
        <v/>
      </c>
      <c r="F624" s="39" t="str">
        <f>IF(C624="","",VLOOKUP($C624,Home!$C$3:$K$1000,4,FALSE))</f>
        <v/>
      </c>
      <c r="G624" s="39" t="str">
        <f>IF(C624="","",VLOOKUP($C624,Home!$C$3:$K$1000,5,FALSE))</f>
        <v/>
      </c>
      <c r="H624" s="39" t="str">
        <f>IF(C624="","",VLOOKUP($C624,Home!$C$3:$K$1000,6,FALSE))</f>
        <v/>
      </c>
      <c r="I624" s="39" t="str">
        <f>IF(C624="","",VLOOKUP($C624,Home!$C$3:$K$1000,7,FALSE))</f>
        <v/>
      </c>
      <c r="J624" s="39" t="str">
        <f>IF(C624="","",VLOOKUP($C624,Home!$C$3:$K$1000,8,FALSE))</f>
        <v/>
      </c>
      <c r="K624" s="39" t="str">
        <f>IF(C624="","",VLOOKUP($C624,Home!$C$3:$K$1000,9,FALSE))</f>
        <v/>
      </c>
    </row>
    <row r="625" spans="1:11" s="38" customFormat="1" ht="15">
      <c r="A625" s="38" t="str">
        <f t="shared" si="9"/>
        <v/>
      </c>
      <c r="B625" s="38" t="str">
        <f>IF(C625="","",INDEX(Home!$B$3:$B$1000,MATCH('C1'!C625,num,0),1))</f>
        <v/>
      </c>
      <c r="C625" s="38" t="str">
        <f t="array" ref="C625">IF(ROWS(Home!$C$3:$C624)&lt;=COUNTIF(result,'C1'!$F$1),INDEX(num,SMALL(IF(result=$F$1,ROW(result)-ROW(Home!$C$3)+1),ROW(622:622))),"")</f>
        <v/>
      </c>
      <c r="D625" s="39" t="str">
        <f>IF(C625="","",VLOOKUP($C625,Home!$C$3:$K$1000,2,FALSE))</f>
        <v/>
      </c>
      <c r="E625" s="39" t="str">
        <f>IF(C625="","",VLOOKUP($C625,Home!$C$3:$K$1000,3,FALSE))</f>
        <v/>
      </c>
      <c r="F625" s="39" t="str">
        <f>IF(C625="","",VLOOKUP($C625,Home!$C$3:$K$1000,4,FALSE))</f>
        <v/>
      </c>
      <c r="G625" s="39" t="str">
        <f>IF(C625="","",VLOOKUP($C625,Home!$C$3:$K$1000,5,FALSE))</f>
        <v/>
      </c>
      <c r="H625" s="39" t="str">
        <f>IF(C625="","",VLOOKUP($C625,Home!$C$3:$K$1000,6,FALSE))</f>
        <v/>
      </c>
      <c r="I625" s="39" t="str">
        <f>IF(C625="","",VLOOKUP($C625,Home!$C$3:$K$1000,7,FALSE))</f>
        <v/>
      </c>
      <c r="J625" s="39" t="str">
        <f>IF(C625="","",VLOOKUP($C625,Home!$C$3:$K$1000,8,FALSE))</f>
        <v/>
      </c>
      <c r="K625" s="39" t="str">
        <f>IF(C625="","",VLOOKUP($C625,Home!$C$3:$K$1000,9,FALSE))</f>
        <v/>
      </c>
    </row>
    <row r="626" spans="1:11" s="38" customFormat="1" ht="15">
      <c r="A626" s="38" t="str">
        <f t="shared" si="9"/>
        <v/>
      </c>
      <c r="B626" s="38" t="str">
        <f>IF(C626="","",INDEX(Home!$B$3:$B$1000,MATCH('C1'!C626,num,0),1))</f>
        <v/>
      </c>
      <c r="C626" s="38" t="str">
        <f t="array" ref="C626">IF(ROWS(Home!$C$3:$C625)&lt;=COUNTIF(result,'C1'!$F$1),INDEX(num,SMALL(IF(result=$F$1,ROW(result)-ROW(Home!$C$3)+1),ROW(623:623))),"")</f>
        <v/>
      </c>
      <c r="D626" s="39" t="str">
        <f>IF(C626="","",VLOOKUP($C626,Home!$C$3:$K$1000,2,FALSE))</f>
        <v/>
      </c>
      <c r="E626" s="39" t="str">
        <f>IF(C626="","",VLOOKUP($C626,Home!$C$3:$K$1000,3,FALSE))</f>
        <v/>
      </c>
      <c r="F626" s="39" t="str">
        <f>IF(C626="","",VLOOKUP($C626,Home!$C$3:$K$1000,4,FALSE))</f>
        <v/>
      </c>
      <c r="G626" s="39" t="str">
        <f>IF(C626="","",VLOOKUP($C626,Home!$C$3:$K$1000,5,FALSE))</f>
        <v/>
      </c>
      <c r="H626" s="39" t="str">
        <f>IF(C626="","",VLOOKUP($C626,Home!$C$3:$K$1000,6,FALSE))</f>
        <v/>
      </c>
      <c r="I626" s="39" t="str">
        <f>IF(C626="","",VLOOKUP($C626,Home!$C$3:$K$1000,7,FALSE))</f>
        <v/>
      </c>
      <c r="J626" s="39" t="str">
        <f>IF(C626="","",VLOOKUP($C626,Home!$C$3:$K$1000,8,FALSE))</f>
        <v/>
      </c>
      <c r="K626" s="39" t="str">
        <f>IF(C626="","",VLOOKUP($C626,Home!$C$3:$K$1000,9,FALSE))</f>
        <v/>
      </c>
    </row>
    <row r="627" spans="1:11" s="38" customFormat="1" ht="15">
      <c r="A627" s="38" t="str">
        <f t="shared" si="9"/>
        <v/>
      </c>
      <c r="B627" s="38" t="str">
        <f>IF(C627="","",INDEX(Home!$B$3:$B$1000,MATCH('C1'!C627,num,0),1))</f>
        <v/>
      </c>
      <c r="C627" s="38" t="str">
        <f t="array" ref="C627">IF(ROWS(Home!$C$3:$C626)&lt;=COUNTIF(result,'C1'!$F$1),INDEX(num,SMALL(IF(result=$F$1,ROW(result)-ROW(Home!$C$3)+1),ROW(624:624))),"")</f>
        <v/>
      </c>
      <c r="D627" s="39" t="str">
        <f>IF(C627="","",VLOOKUP($C627,Home!$C$3:$K$1000,2,FALSE))</f>
        <v/>
      </c>
      <c r="E627" s="39" t="str">
        <f>IF(C627="","",VLOOKUP($C627,Home!$C$3:$K$1000,3,FALSE))</f>
        <v/>
      </c>
      <c r="F627" s="39" t="str">
        <f>IF(C627="","",VLOOKUP($C627,Home!$C$3:$K$1000,4,FALSE))</f>
        <v/>
      </c>
      <c r="G627" s="39" t="str">
        <f>IF(C627="","",VLOOKUP($C627,Home!$C$3:$K$1000,5,FALSE))</f>
        <v/>
      </c>
      <c r="H627" s="39" t="str">
        <f>IF(C627="","",VLOOKUP($C627,Home!$C$3:$K$1000,6,FALSE))</f>
        <v/>
      </c>
      <c r="I627" s="39" t="str">
        <f>IF(C627="","",VLOOKUP($C627,Home!$C$3:$K$1000,7,FALSE))</f>
        <v/>
      </c>
      <c r="J627" s="39" t="str">
        <f>IF(C627="","",VLOOKUP($C627,Home!$C$3:$K$1000,8,FALSE))</f>
        <v/>
      </c>
      <c r="K627" s="39" t="str">
        <f>IF(C627="","",VLOOKUP($C627,Home!$C$3:$K$1000,9,FALSE))</f>
        <v/>
      </c>
    </row>
    <row r="628" spans="1:11" s="38" customFormat="1" ht="15">
      <c r="A628" s="38" t="str">
        <f t="shared" si="9"/>
        <v/>
      </c>
      <c r="B628" s="38" t="str">
        <f>IF(C628="","",INDEX(Home!$B$3:$B$1000,MATCH('C1'!C628,num,0),1))</f>
        <v/>
      </c>
      <c r="C628" s="38" t="str">
        <f t="array" ref="C628">IF(ROWS(Home!$C$3:$C627)&lt;=COUNTIF(result,'C1'!$F$1),INDEX(num,SMALL(IF(result=$F$1,ROW(result)-ROW(Home!$C$3)+1),ROW(625:625))),"")</f>
        <v/>
      </c>
      <c r="D628" s="39" t="str">
        <f>IF(C628="","",VLOOKUP($C628,Home!$C$3:$K$1000,2,FALSE))</f>
        <v/>
      </c>
      <c r="E628" s="39" t="str">
        <f>IF(C628="","",VLOOKUP($C628,Home!$C$3:$K$1000,3,FALSE))</f>
        <v/>
      </c>
      <c r="F628" s="39" t="str">
        <f>IF(C628="","",VLOOKUP($C628,Home!$C$3:$K$1000,4,FALSE))</f>
        <v/>
      </c>
      <c r="G628" s="39" t="str">
        <f>IF(C628="","",VLOOKUP($C628,Home!$C$3:$K$1000,5,FALSE))</f>
        <v/>
      </c>
      <c r="H628" s="39" t="str">
        <f>IF(C628="","",VLOOKUP($C628,Home!$C$3:$K$1000,6,FALSE))</f>
        <v/>
      </c>
      <c r="I628" s="39" t="str">
        <f>IF(C628="","",VLOOKUP($C628,Home!$C$3:$K$1000,7,FALSE))</f>
        <v/>
      </c>
      <c r="J628" s="39" t="str">
        <f>IF(C628="","",VLOOKUP($C628,Home!$C$3:$K$1000,8,FALSE))</f>
        <v/>
      </c>
      <c r="K628" s="39" t="str">
        <f>IF(C628="","",VLOOKUP($C628,Home!$C$3:$K$1000,9,FALSE))</f>
        <v/>
      </c>
    </row>
    <row r="629" spans="1:11" s="38" customFormat="1" ht="15">
      <c r="A629" s="38" t="str">
        <f t="shared" si="9"/>
        <v/>
      </c>
      <c r="B629" s="38" t="str">
        <f>IF(C629="","",INDEX(Home!$B$3:$B$1000,MATCH('C1'!C629,num,0),1))</f>
        <v/>
      </c>
      <c r="C629" s="38" t="str">
        <f t="array" ref="C629">IF(ROWS(Home!$C$3:$C628)&lt;=COUNTIF(result,'C1'!$F$1),INDEX(num,SMALL(IF(result=$F$1,ROW(result)-ROW(Home!$C$3)+1),ROW(626:626))),"")</f>
        <v/>
      </c>
      <c r="D629" s="39" t="str">
        <f>IF(C629="","",VLOOKUP($C629,Home!$C$3:$K$1000,2,FALSE))</f>
        <v/>
      </c>
      <c r="E629" s="39" t="str">
        <f>IF(C629="","",VLOOKUP($C629,Home!$C$3:$K$1000,3,FALSE))</f>
        <v/>
      </c>
      <c r="F629" s="39" t="str">
        <f>IF(C629="","",VLOOKUP($C629,Home!$C$3:$K$1000,4,FALSE))</f>
        <v/>
      </c>
      <c r="G629" s="39" t="str">
        <f>IF(C629="","",VLOOKUP($C629,Home!$C$3:$K$1000,5,FALSE))</f>
        <v/>
      </c>
      <c r="H629" s="39" t="str">
        <f>IF(C629="","",VLOOKUP($C629,Home!$C$3:$K$1000,6,FALSE))</f>
        <v/>
      </c>
      <c r="I629" s="39" t="str">
        <f>IF(C629="","",VLOOKUP($C629,Home!$C$3:$K$1000,7,FALSE))</f>
        <v/>
      </c>
      <c r="J629" s="39" t="str">
        <f>IF(C629="","",VLOOKUP($C629,Home!$C$3:$K$1000,8,FALSE))</f>
        <v/>
      </c>
      <c r="K629" s="39" t="str">
        <f>IF(C629="","",VLOOKUP($C629,Home!$C$3:$K$1000,9,FALSE))</f>
        <v/>
      </c>
    </row>
    <row r="630" spans="1:11" s="38" customFormat="1" ht="15">
      <c r="A630" s="38" t="str">
        <f t="shared" si="9"/>
        <v/>
      </c>
      <c r="B630" s="38" t="str">
        <f>IF(C630="","",INDEX(Home!$B$3:$B$1000,MATCH('C1'!C630,num,0),1))</f>
        <v/>
      </c>
      <c r="C630" s="38" t="str">
        <f t="array" ref="C630">IF(ROWS(Home!$C$3:$C629)&lt;=COUNTIF(result,'C1'!$F$1),INDEX(num,SMALL(IF(result=$F$1,ROW(result)-ROW(Home!$C$3)+1),ROW(627:627))),"")</f>
        <v/>
      </c>
      <c r="D630" s="39" t="str">
        <f>IF(C630="","",VLOOKUP($C630,Home!$C$3:$K$1000,2,FALSE))</f>
        <v/>
      </c>
      <c r="E630" s="39" t="str">
        <f>IF(C630="","",VLOOKUP($C630,Home!$C$3:$K$1000,3,FALSE))</f>
        <v/>
      </c>
      <c r="F630" s="39" t="str">
        <f>IF(C630="","",VLOOKUP($C630,Home!$C$3:$K$1000,4,FALSE))</f>
        <v/>
      </c>
      <c r="G630" s="39" t="str">
        <f>IF(C630="","",VLOOKUP($C630,Home!$C$3:$K$1000,5,FALSE))</f>
        <v/>
      </c>
      <c r="H630" s="39" t="str">
        <f>IF(C630="","",VLOOKUP($C630,Home!$C$3:$K$1000,6,FALSE))</f>
        <v/>
      </c>
      <c r="I630" s="39" t="str">
        <f>IF(C630="","",VLOOKUP($C630,Home!$C$3:$K$1000,7,FALSE))</f>
        <v/>
      </c>
      <c r="J630" s="39" t="str">
        <f>IF(C630="","",VLOOKUP($C630,Home!$C$3:$K$1000,8,FALSE))</f>
        <v/>
      </c>
      <c r="K630" s="39" t="str">
        <f>IF(C630="","",VLOOKUP($C630,Home!$C$3:$K$1000,9,FALSE))</f>
        <v/>
      </c>
    </row>
    <row r="631" spans="1:11" s="38" customFormat="1" ht="15">
      <c r="A631" s="38" t="str">
        <f t="shared" si="9"/>
        <v/>
      </c>
      <c r="B631" s="38" t="str">
        <f>IF(C631="","",INDEX(Home!$B$3:$B$1000,MATCH('C1'!C631,num,0),1))</f>
        <v/>
      </c>
      <c r="C631" s="38" t="str">
        <f t="array" ref="C631">IF(ROWS(Home!$C$3:$C630)&lt;=COUNTIF(result,'C1'!$F$1),INDEX(num,SMALL(IF(result=$F$1,ROW(result)-ROW(Home!$C$3)+1),ROW(628:628))),"")</f>
        <v/>
      </c>
      <c r="D631" s="39" t="str">
        <f>IF(C631="","",VLOOKUP($C631,Home!$C$3:$K$1000,2,FALSE))</f>
        <v/>
      </c>
      <c r="E631" s="39" t="str">
        <f>IF(C631="","",VLOOKUP($C631,Home!$C$3:$K$1000,3,FALSE))</f>
        <v/>
      </c>
      <c r="F631" s="39" t="str">
        <f>IF(C631="","",VLOOKUP($C631,Home!$C$3:$K$1000,4,FALSE))</f>
        <v/>
      </c>
      <c r="G631" s="39" t="str">
        <f>IF(C631="","",VLOOKUP($C631,Home!$C$3:$K$1000,5,FALSE))</f>
        <v/>
      </c>
      <c r="H631" s="39" t="str">
        <f>IF(C631="","",VLOOKUP($C631,Home!$C$3:$K$1000,6,FALSE))</f>
        <v/>
      </c>
      <c r="I631" s="39" t="str">
        <f>IF(C631="","",VLOOKUP($C631,Home!$C$3:$K$1000,7,FALSE))</f>
        <v/>
      </c>
      <c r="J631" s="39" t="str">
        <f>IF(C631="","",VLOOKUP($C631,Home!$C$3:$K$1000,8,FALSE))</f>
        <v/>
      </c>
      <c r="K631" s="39" t="str">
        <f>IF(C631="","",VLOOKUP($C631,Home!$C$3:$K$1000,9,FALSE))</f>
        <v/>
      </c>
    </row>
    <row r="632" spans="1:11" s="38" customFormat="1" ht="15">
      <c r="A632" s="38" t="str">
        <f t="shared" si="9"/>
        <v/>
      </c>
      <c r="B632" s="38" t="str">
        <f>IF(C632="","",INDEX(Home!$B$3:$B$1000,MATCH('C1'!C632,num,0),1))</f>
        <v/>
      </c>
      <c r="C632" s="38" t="str">
        <f t="array" ref="C632">IF(ROWS(Home!$C$3:$C631)&lt;=COUNTIF(result,'C1'!$F$1),INDEX(num,SMALL(IF(result=$F$1,ROW(result)-ROW(Home!$C$3)+1),ROW(629:629))),"")</f>
        <v/>
      </c>
      <c r="D632" s="39" t="str">
        <f>IF(C632="","",VLOOKUP($C632,Home!$C$3:$K$1000,2,FALSE))</f>
        <v/>
      </c>
      <c r="E632" s="39" t="str">
        <f>IF(C632="","",VLOOKUP($C632,Home!$C$3:$K$1000,3,FALSE))</f>
        <v/>
      </c>
      <c r="F632" s="39" t="str">
        <f>IF(C632="","",VLOOKUP($C632,Home!$C$3:$K$1000,4,FALSE))</f>
        <v/>
      </c>
      <c r="G632" s="39" t="str">
        <f>IF(C632="","",VLOOKUP($C632,Home!$C$3:$K$1000,5,FALSE))</f>
        <v/>
      </c>
      <c r="H632" s="39" t="str">
        <f>IF(C632="","",VLOOKUP($C632,Home!$C$3:$K$1000,6,FALSE))</f>
        <v/>
      </c>
      <c r="I632" s="39" t="str">
        <f>IF(C632="","",VLOOKUP($C632,Home!$C$3:$K$1000,7,FALSE))</f>
        <v/>
      </c>
      <c r="J632" s="39" t="str">
        <f>IF(C632="","",VLOOKUP($C632,Home!$C$3:$K$1000,8,FALSE))</f>
        <v/>
      </c>
      <c r="K632" s="39" t="str">
        <f>IF(C632="","",VLOOKUP($C632,Home!$C$3:$K$1000,9,FALSE))</f>
        <v/>
      </c>
    </row>
    <row r="633" spans="1:11" s="38" customFormat="1" ht="15">
      <c r="A633" s="38" t="str">
        <f t="shared" si="9"/>
        <v/>
      </c>
      <c r="B633" s="38" t="str">
        <f>IF(C633="","",INDEX(Home!$B$3:$B$1000,MATCH('C1'!C633,num,0),1))</f>
        <v/>
      </c>
      <c r="C633" s="38" t="str">
        <f t="array" ref="C633">IF(ROWS(Home!$C$3:$C632)&lt;=COUNTIF(result,'C1'!$F$1),INDEX(num,SMALL(IF(result=$F$1,ROW(result)-ROW(Home!$C$3)+1),ROW(630:630))),"")</f>
        <v/>
      </c>
      <c r="D633" s="39" t="str">
        <f>IF(C633="","",VLOOKUP($C633,Home!$C$3:$K$1000,2,FALSE))</f>
        <v/>
      </c>
      <c r="E633" s="39" t="str">
        <f>IF(C633="","",VLOOKUP($C633,Home!$C$3:$K$1000,3,FALSE))</f>
        <v/>
      </c>
      <c r="F633" s="39" t="str">
        <f>IF(C633="","",VLOOKUP($C633,Home!$C$3:$K$1000,4,FALSE))</f>
        <v/>
      </c>
      <c r="G633" s="39" t="str">
        <f>IF(C633="","",VLOOKUP($C633,Home!$C$3:$K$1000,5,FALSE))</f>
        <v/>
      </c>
      <c r="H633" s="39" t="str">
        <f>IF(C633="","",VLOOKUP($C633,Home!$C$3:$K$1000,6,FALSE))</f>
        <v/>
      </c>
      <c r="I633" s="39" t="str">
        <f>IF(C633="","",VLOOKUP($C633,Home!$C$3:$K$1000,7,FALSE))</f>
        <v/>
      </c>
      <c r="J633" s="39" t="str">
        <f>IF(C633="","",VLOOKUP($C633,Home!$C$3:$K$1000,8,FALSE))</f>
        <v/>
      </c>
      <c r="K633" s="39" t="str">
        <f>IF(C633="","",VLOOKUP($C633,Home!$C$3:$K$1000,9,FALSE))</f>
        <v/>
      </c>
    </row>
    <row r="634" spans="1:11" s="38" customFormat="1" ht="15">
      <c r="A634" s="38" t="str">
        <f t="shared" si="9"/>
        <v/>
      </c>
      <c r="B634" s="38" t="str">
        <f>IF(C634="","",INDEX(Home!$B$3:$B$1000,MATCH('C1'!C634,num,0),1))</f>
        <v/>
      </c>
      <c r="C634" s="38" t="str">
        <f t="array" ref="C634">IF(ROWS(Home!$C$3:$C633)&lt;=COUNTIF(result,'C1'!$F$1),INDEX(num,SMALL(IF(result=$F$1,ROW(result)-ROW(Home!$C$3)+1),ROW(631:631))),"")</f>
        <v/>
      </c>
      <c r="D634" s="39" t="str">
        <f>IF(C634="","",VLOOKUP($C634,Home!$C$3:$K$1000,2,FALSE))</f>
        <v/>
      </c>
      <c r="E634" s="39" t="str">
        <f>IF(C634="","",VLOOKUP($C634,Home!$C$3:$K$1000,3,FALSE))</f>
        <v/>
      </c>
      <c r="F634" s="39" t="str">
        <f>IF(C634="","",VLOOKUP($C634,Home!$C$3:$K$1000,4,FALSE))</f>
        <v/>
      </c>
      <c r="G634" s="39" t="str">
        <f>IF(C634="","",VLOOKUP($C634,Home!$C$3:$K$1000,5,FALSE))</f>
        <v/>
      </c>
      <c r="H634" s="39" t="str">
        <f>IF(C634="","",VLOOKUP($C634,Home!$C$3:$K$1000,6,FALSE))</f>
        <v/>
      </c>
      <c r="I634" s="39" t="str">
        <f>IF(C634="","",VLOOKUP($C634,Home!$C$3:$K$1000,7,FALSE))</f>
        <v/>
      </c>
      <c r="J634" s="39" t="str">
        <f>IF(C634="","",VLOOKUP($C634,Home!$C$3:$K$1000,8,FALSE))</f>
        <v/>
      </c>
      <c r="K634" s="39" t="str">
        <f>IF(C634="","",VLOOKUP($C634,Home!$C$3:$K$1000,9,FALSE))</f>
        <v/>
      </c>
    </row>
    <row r="635" spans="1:11" s="38" customFormat="1" ht="15">
      <c r="A635" s="38" t="str">
        <f t="shared" si="9"/>
        <v/>
      </c>
      <c r="B635" s="38" t="str">
        <f>IF(C635="","",INDEX(Home!$B$3:$B$1000,MATCH('C1'!C635,num,0),1))</f>
        <v/>
      </c>
      <c r="C635" s="38" t="str">
        <f t="array" ref="C635">IF(ROWS(Home!$C$3:$C634)&lt;=COUNTIF(result,'C1'!$F$1),INDEX(num,SMALL(IF(result=$F$1,ROW(result)-ROW(Home!$C$3)+1),ROW(632:632))),"")</f>
        <v/>
      </c>
      <c r="D635" s="39" t="str">
        <f>IF(C635="","",VLOOKUP($C635,Home!$C$3:$K$1000,2,FALSE))</f>
        <v/>
      </c>
      <c r="E635" s="39" t="str">
        <f>IF(C635="","",VLOOKUP($C635,Home!$C$3:$K$1000,3,FALSE))</f>
        <v/>
      </c>
      <c r="F635" s="39" t="str">
        <f>IF(C635="","",VLOOKUP($C635,Home!$C$3:$K$1000,4,FALSE))</f>
        <v/>
      </c>
      <c r="G635" s="39" t="str">
        <f>IF(C635="","",VLOOKUP($C635,Home!$C$3:$K$1000,5,FALSE))</f>
        <v/>
      </c>
      <c r="H635" s="39" t="str">
        <f>IF(C635="","",VLOOKUP($C635,Home!$C$3:$K$1000,6,FALSE))</f>
        <v/>
      </c>
      <c r="I635" s="39" t="str">
        <f>IF(C635="","",VLOOKUP($C635,Home!$C$3:$K$1000,7,FALSE))</f>
        <v/>
      </c>
      <c r="J635" s="39" t="str">
        <f>IF(C635="","",VLOOKUP($C635,Home!$C$3:$K$1000,8,FALSE))</f>
        <v/>
      </c>
      <c r="K635" s="39" t="str">
        <f>IF(C635="","",VLOOKUP($C635,Home!$C$3:$K$1000,9,FALSE))</f>
        <v/>
      </c>
    </row>
    <row r="636" spans="1:11" s="38" customFormat="1" ht="15">
      <c r="A636" s="38" t="str">
        <f t="shared" si="9"/>
        <v/>
      </c>
      <c r="B636" s="38" t="str">
        <f>IF(C636="","",INDEX(Home!$B$3:$B$1000,MATCH('C1'!C636,num,0),1))</f>
        <v/>
      </c>
      <c r="C636" s="38" t="str">
        <f t="array" ref="C636">IF(ROWS(Home!$C$3:$C635)&lt;=COUNTIF(result,'C1'!$F$1),INDEX(num,SMALL(IF(result=$F$1,ROW(result)-ROW(Home!$C$3)+1),ROW(633:633))),"")</f>
        <v/>
      </c>
      <c r="D636" s="39" t="str">
        <f>IF(C636="","",VLOOKUP($C636,Home!$C$3:$K$1000,2,FALSE))</f>
        <v/>
      </c>
      <c r="E636" s="39" t="str">
        <f>IF(C636="","",VLOOKUP($C636,Home!$C$3:$K$1000,3,FALSE))</f>
        <v/>
      </c>
      <c r="F636" s="39" t="str">
        <f>IF(C636="","",VLOOKUP($C636,Home!$C$3:$K$1000,4,FALSE))</f>
        <v/>
      </c>
      <c r="G636" s="39" t="str">
        <f>IF(C636="","",VLOOKUP($C636,Home!$C$3:$K$1000,5,FALSE))</f>
        <v/>
      </c>
      <c r="H636" s="39" t="str">
        <f>IF(C636="","",VLOOKUP($C636,Home!$C$3:$K$1000,6,FALSE))</f>
        <v/>
      </c>
      <c r="I636" s="39" t="str">
        <f>IF(C636="","",VLOOKUP($C636,Home!$C$3:$K$1000,7,FALSE))</f>
        <v/>
      </c>
      <c r="J636" s="39" t="str">
        <f>IF(C636="","",VLOOKUP($C636,Home!$C$3:$K$1000,8,FALSE))</f>
        <v/>
      </c>
      <c r="K636" s="39" t="str">
        <f>IF(C636="","",VLOOKUP($C636,Home!$C$3:$K$1000,9,FALSE))</f>
        <v/>
      </c>
    </row>
    <row r="637" spans="1:11" s="38" customFormat="1" ht="15">
      <c r="A637" s="38" t="str">
        <f t="shared" si="9"/>
        <v/>
      </c>
      <c r="B637" s="38" t="str">
        <f>IF(C637="","",INDEX(Home!$B$3:$B$1000,MATCH('C1'!C637,num,0),1))</f>
        <v/>
      </c>
      <c r="C637" s="38" t="str">
        <f t="array" ref="C637">IF(ROWS(Home!$C$3:$C636)&lt;=COUNTIF(result,'C1'!$F$1),INDEX(num,SMALL(IF(result=$F$1,ROW(result)-ROW(Home!$C$3)+1),ROW(634:634))),"")</f>
        <v/>
      </c>
      <c r="D637" s="39" t="str">
        <f>IF(C637="","",VLOOKUP($C637,Home!$C$3:$K$1000,2,FALSE))</f>
        <v/>
      </c>
      <c r="E637" s="39" t="str">
        <f>IF(C637="","",VLOOKUP($C637,Home!$C$3:$K$1000,3,FALSE))</f>
        <v/>
      </c>
      <c r="F637" s="39" t="str">
        <f>IF(C637="","",VLOOKUP($C637,Home!$C$3:$K$1000,4,FALSE))</f>
        <v/>
      </c>
      <c r="G637" s="39" t="str">
        <f>IF(C637="","",VLOOKUP($C637,Home!$C$3:$K$1000,5,FALSE))</f>
        <v/>
      </c>
      <c r="H637" s="39" t="str">
        <f>IF(C637="","",VLOOKUP($C637,Home!$C$3:$K$1000,6,FALSE))</f>
        <v/>
      </c>
      <c r="I637" s="39" t="str">
        <f>IF(C637="","",VLOOKUP($C637,Home!$C$3:$K$1000,7,FALSE))</f>
        <v/>
      </c>
      <c r="J637" s="39" t="str">
        <f>IF(C637="","",VLOOKUP($C637,Home!$C$3:$K$1000,8,FALSE))</f>
        <v/>
      </c>
      <c r="K637" s="39" t="str">
        <f>IF(C637="","",VLOOKUP($C637,Home!$C$3:$K$1000,9,FALSE))</f>
        <v/>
      </c>
    </row>
    <row r="638" spans="1:11" s="38" customFormat="1" ht="15">
      <c r="A638" s="38" t="str">
        <f t="shared" si="9"/>
        <v/>
      </c>
      <c r="B638" s="38" t="str">
        <f>IF(C638="","",INDEX(Home!$B$3:$B$1000,MATCH('C1'!C638,num,0),1))</f>
        <v/>
      </c>
      <c r="C638" s="38" t="str">
        <f t="array" ref="C638">IF(ROWS(Home!$C$3:$C637)&lt;=COUNTIF(result,'C1'!$F$1),INDEX(num,SMALL(IF(result=$F$1,ROW(result)-ROW(Home!$C$3)+1),ROW(635:635))),"")</f>
        <v/>
      </c>
      <c r="D638" s="39" t="str">
        <f>IF(C638="","",VLOOKUP($C638,Home!$C$3:$K$1000,2,FALSE))</f>
        <v/>
      </c>
      <c r="E638" s="39" t="str">
        <f>IF(C638="","",VLOOKUP($C638,Home!$C$3:$K$1000,3,FALSE))</f>
        <v/>
      </c>
      <c r="F638" s="39" t="str">
        <f>IF(C638="","",VLOOKUP($C638,Home!$C$3:$K$1000,4,FALSE))</f>
        <v/>
      </c>
      <c r="G638" s="39" t="str">
        <f>IF(C638="","",VLOOKUP($C638,Home!$C$3:$K$1000,5,FALSE))</f>
        <v/>
      </c>
      <c r="H638" s="39" t="str">
        <f>IF(C638="","",VLOOKUP($C638,Home!$C$3:$K$1000,6,FALSE))</f>
        <v/>
      </c>
      <c r="I638" s="39" t="str">
        <f>IF(C638="","",VLOOKUP($C638,Home!$C$3:$K$1000,7,FALSE))</f>
        <v/>
      </c>
      <c r="J638" s="39" t="str">
        <f>IF(C638="","",VLOOKUP($C638,Home!$C$3:$K$1000,8,FALSE))</f>
        <v/>
      </c>
      <c r="K638" s="39" t="str">
        <f>IF(C638="","",VLOOKUP($C638,Home!$C$3:$K$1000,9,FALSE))</f>
        <v/>
      </c>
    </row>
    <row r="639" spans="1:11" s="38" customFormat="1" ht="15">
      <c r="A639" s="38" t="str">
        <f t="shared" si="9"/>
        <v/>
      </c>
      <c r="B639" s="38" t="str">
        <f>IF(C639="","",INDEX(Home!$B$3:$B$1000,MATCH('C1'!C639,num,0),1))</f>
        <v/>
      </c>
      <c r="C639" s="38" t="str">
        <f t="array" ref="C639">IF(ROWS(Home!$C$3:$C638)&lt;=COUNTIF(result,'C1'!$F$1),INDEX(num,SMALL(IF(result=$F$1,ROW(result)-ROW(Home!$C$3)+1),ROW(636:636))),"")</f>
        <v/>
      </c>
      <c r="D639" s="39" t="str">
        <f>IF(C639="","",VLOOKUP($C639,Home!$C$3:$K$1000,2,FALSE))</f>
        <v/>
      </c>
      <c r="E639" s="39" t="str">
        <f>IF(C639="","",VLOOKUP($C639,Home!$C$3:$K$1000,3,FALSE))</f>
        <v/>
      </c>
      <c r="F639" s="39" t="str">
        <f>IF(C639="","",VLOOKUP($C639,Home!$C$3:$K$1000,4,FALSE))</f>
        <v/>
      </c>
      <c r="G639" s="39" t="str">
        <f>IF(C639="","",VLOOKUP($C639,Home!$C$3:$K$1000,5,FALSE))</f>
        <v/>
      </c>
      <c r="H639" s="39" t="str">
        <f>IF(C639="","",VLOOKUP($C639,Home!$C$3:$K$1000,6,FALSE))</f>
        <v/>
      </c>
      <c r="I639" s="39" t="str">
        <f>IF(C639="","",VLOOKUP($C639,Home!$C$3:$K$1000,7,FALSE))</f>
        <v/>
      </c>
      <c r="J639" s="39" t="str">
        <f>IF(C639="","",VLOOKUP($C639,Home!$C$3:$K$1000,8,FALSE))</f>
        <v/>
      </c>
      <c r="K639" s="39" t="str">
        <f>IF(C639="","",VLOOKUP($C639,Home!$C$3:$K$1000,9,FALSE))</f>
        <v/>
      </c>
    </row>
    <row r="640" spans="1:11" s="38" customFormat="1" ht="15">
      <c r="A640" s="38" t="str">
        <f t="shared" si="9"/>
        <v/>
      </c>
      <c r="B640" s="38" t="str">
        <f>IF(C640="","",INDEX(Home!$B$3:$B$1000,MATCH('C1'!C640,num,0),1))</f>
        <v/>
      </c>
      <c r="C640" s="38" t="str">
        <f t="array" ref="C640">IF(ROWS(Home!$C$3:$C639)&lt;=COUNTIF(result,'C1'!$F$1),INDEX(num,SMALL(IF(result=$F$1,ROW(result)-ROW(Home!$C$3)+1),ROW(637:637))),"")</f>
        <v/>
      </c>
      <c r="D640" s="39" t="str">
        <f>IF(C640="","",VLOOKUP($C640,Home!$C$3:$K$1000,2,FALSE))</f>
        <v/>
      </c>
      <c r="E640" s="39" t="str">
        <f>IF(C640="","",VLOOKUP($C640,Home!$C$3:$K$1000,3,FALSE))</f>
        <v/>
      </c>
      <c r="F640" s="39" t="str">
        <f>IF(C640="","",VLOOKUP($C640,Home!$C$3:$K$1000,4,FALSE))</f>
        <v/>
      </c>
      <c r="G640" s="39" t="str">
        <f>IF(C640="","",VLOOKUP($C640,Home!$C$3:$K$1000,5,FALSE))</f>
        <v/>
      </c>
      <c r="H640" s="39" t="str">
        <f>IF(C640="","",VLOOKUP($C640,Home!$C$3:$K$1000,6,FALSE))</f>
        <v/>
      </c>
      <c r="I640" s="39" t="str">
        <f>IF(C640="","",VLOOKUP($C640,Home!$C$3:$K$1000,7,FALSE))</f>
        <v/>
      </c>
      <c r="J640" s="39" t="str">
        <f>IF(C640="","",VLOOKUP($C640,Home!$C$3:$K$1000,8,FALSE))</f>
        <v/>
      </c>
      <c r="K640" s="39" t="str">
        <f>IF(C640="","",VLOOKUP($C640,Home!$C$3:$K$1000,9,FALSE))</f>
        <v/>
      </c>
    </row>
    <row r="641" spans="1:11" s="38" customFormat="1" ht="15">
      <c r="A641" s="38" t="str">
        <f t="shared" si="9"/>
        <v/>
      </c>
      <c r="B641" s="38" t="str">
        <f>IF(C641="","",INDEX(Home!$B$3:$B$1000,MATCH('C1'!C641,num,0),1))</f>
        <v/>
      </c>
      <c r="C641" s="38" t="str">
        <f t="array" ref="C641">IF(ROWS(Home!$C$3:$C640)&lt;=COUNTIF(result,'C1'!$F$1),INDEX(num,SMALL(IF(result=$F$1,ROW(result)-ROW(Home!$C$3)+1),ROW(638:638))),"")</f>
        <v/>
      </c>
      <c r="D641" s="39" t="str">
        <f>IF(C641="","",VLOOKUP($C641,Home!$C$3:$K$1000,2,FALSE))</f>
        <v/>
      </c>
      <c r="E641" s="39" t="str">
        <f>IF(C641="","",VLOOKUP($C641,Home!$C$3:$K$1000,3,FALSE))</f>
        <v/>
      </c>
      <c r="F641" s="39" t="str">
        <f>IF(C641="","",VLOOKUP($C641,Home!$C$3:$K$1000,4,FALSE))</f>
        <v/>
      </c>
      <c r="G641" s="39" t="str">
        <f>IF(C641="","",VLOOKUP($C641,Home!$C$3:$K$1000,5,FALSE))</f>
        <v/>
      </c>
      <c r="H641" s="39" t="str">
        <f>IF(C641="","",VLOOKUP($C641,Home!$C$3:$K$1000,6,FALSE))</f>
        <v/>
      </c>
      <c r="I641" s="39" t="str">
        <f>IF(C641="","",VLOOKUP($C641,Home!$C$3:$K$1000,7,FALSE))</f>
        <v/>
      </c>
      <c r="J641" s="39" t="str">
        <f>IF(C641="","",VLOOKUP($C641,Home!$C$3:$K$1000,8,FALSE))</f>
        <v/>
      </c>
      <c r="K641" s="39" t="str">
        <f>IF(C641="","",VLOOKUP($C641,Home!$C$3:$K$1000,9,FALSE))</f>
        <v/>
      </c>
    </row>
    <row r="642" spans="1:11" s="38" customFormat="1" ht="15">
      <c r="A642" s="38" t="str">
        <f t="shared" si="9"/>
        <v/>
      </c>
      <c r="B642" s="38" t="str">
        <f>IF(C642="","",INDEX(Home!$B$3:$B$1000,MATCH('C1'!C642,num,0),1))</f>
        <v/>
      </c>
      <c r="C642" s="38" t="str">
        <f t="array" ref="C642">IF(ROWS(Home!$C$3:$C641)&lt;=COUNTIF(result,'C1'!$F$1),INDEX(num,SMALL(IF(result=$F$1,ROW(result)-ROW(Home!$C$3)+1),ROW(639:639))),"")</f>
        <v/>
      </c>
      <c r="D642" s="39" t="str">
        <f>IF(C642="","",VLOOKUP($C642,Home!$C$3:$K$1000,2,FALSE))</f>
        <v/>
      </c>
      <c r="E642" s="39" t="str">
        <f>IF(C642="","",VLOOKUP($C642,Home!$C$3:$K$1000,3,FALSE))</f>
        <v/>
      </c>
      <c r="F642" s="39" t="str">
        <f>IF(C642="","",VLOOKUP($C642,Home!$C$3:$K$1000,4,FALSE))</f>
        <v/>
      </c>
      <c r="G642" s="39" t="str">
        <f>IF(C642="","",VLOOKUP($C642,Home!$C$3:$K$1000,5,FALSE))</f>
        <v/>
      </c>
      <c r="H642" s="39" t="str">
        <f>IF(C642="","",VLOOKUP($C642,Home!$C$3:$K$1000,6,FALSE))</f>
        <v/>
      </c>
      <c r="I642" s="39" t="str">
        <f>IF(C642="","",VLOOKUP($C642,Home!$C$3:$K$1000,7,FALSE))</f>
        <v/>
      </c>
      <c r="J642" s="39" t="str">
        <f>IF(C642="","",VLOOKUP($C642,Home!$C$3:$K$1000,8,FALSE))</f>
        <v/>
      </c>
      <c r="K642" s="39" t="str">
        <f>IF(C642="","",VLOOKUP($C642,Home!$C$3:$K$1000,9,FALSE))</f>
        <v/>
      </c>
    </row>
    <row r="643" spans="1:11" s="38" customFormat="1" ht="15">
      <c r="A643" s="38" t="str">
        <f t="shared" si="9"/>
        <v/>
      </c>
      <c r="B643" s="38" t="str">
        <f>IF(C643="","",INDEX(Home!$B$3:$B$1000,MATCH('C1'!C643,num,0),1))</f>
        <v/>
      </c>
      <c r="C643" s="38" t="str">
        <f t="array" ref="C643">IF(ROWS(Home!$C$3:$C642)&lt;=COUNTIF(result,'C1'!$F$1),INDEX(num,SMALL(IF(result=$F$1,ROW(result)-ROW(Home!$C$3)+1),ROW(640:640))),"")</f>
        <v/>
      </c>
      <c r="D643" s="39" t="str">
        <f>IF(C643="","",VLOOKUP($C643,Home!$C$3:$K$1000,2,FALSE))</f>
        <v/>
      </c>
      <c r="E643" s="39" t="str">
        <f>IF(C643="","",VLOOKUP($C643,Home!$C$3:$K$1000,3,FALSE))</f>
        <v/>
      </c>
      <c r="F643" s="39" t="str">
        <f>IF(C643="","",VLOOKUP($C643,Home!$C$3:$K$1000,4,FALSE))</f>
        <v/>
      </c>
      <c r="G643" s="39" t="str">
        <f>IF(C643="","",VLOOKUP($C643,Home!$C$3:$K$1000,5,FALSE))</f>
        <v/>
      </c>
      <c r="H643" s="39" t="str">
        <f>IF(C643="","",VLOOKUP($C643,Home!$C$3:$K$1000,6,FALSE))</f>
        <v/>
      </c>
      <c r="I643" s="39" t="str">
        <f>IF(C643="","",VLOOKUP($C643,Home!$C$3:$K$1000,7,FALSE))</f>
        <v/>
      </c>
      <c r="J643" s="39" t="str">
        <f>IF(C643="","",VLOOKUP($C643,Home!$C$3:$K$1000,8,FALSE))</f>
        <v/>
      </c>
      <c r="K643" s="39" t="str">
        <f>IF(C643="","",VLOOKUP($C643,Home!$C$3:$K$1000,9,FALSE))</f>
        <v/>
      </c>
    </row>
    <row r="644" spans="1:11" s="38" customFormat="1" ht="15">
      <c r="A644" s="38" t="str">
        <f t="shared" si="9"/>
        <v/>
      </c>
      <c r="B644" s="38" t="str">
        <f>IF(C644="","",INDEX(Home!$B$3:$B$1000,MATCH('C1'!C644,num,0),1))</f>
        <v/>
      </c>
      <c r="C644" s="38" t="str">
        <f t="array" ref="C644">IF(ROWS(Home!$C$3:$C643)&lt;=COUNTIF(result,'C1'!$F$1),INDEX(num,SMALL(IF(result=$F$1,ROW(result)-ROW(Home!$C$3)+1),ROW(641:641))),"")</f>
        <v/>
      </c>
      <c r="D644" s="39" t="str">
        <f>IF(C644="","",VLOOKUP($C644,Home!$C$3:$K$1000,2,FALSE))</f>
        <v/>
      </c>
      <c r="E644" s="39" t="str">
        <f>IF(C644="","",VLOOKUP($C644,Home!$C$3:$K$1000,3,FALSE))</f>
        <v/>
      </c>
      <c r="F644" s="39" t="str">
        <f>IF(C644="","",VLOOKUP($C644,Home!$C$3:$K$1000,4,FALSE))</f>
        <v/>
      </c>
      <c r="G644" s="39" t="str">
        <f>IF(C644="","",VLOOKUP($C644,Home!$C$3:$K$1000,5,FALSE))</f>
        <v/>
      </c>
      <c r="H644" s="39" t="str">
        <f>IF(C644="","",VLOOKUP($C644,Home!$C$3:$K$1000,6,FALSE))</f>
        <v/>
      </c>
      <c r="I644" s="39" t="str">
        <f>IF(C644="","",VLOOKUP($C644,Home!$C$3:$K$1000,7,FALSE))</f>
        <v/>
      </c>
      <c r="J644" s="39" t="str">
        <f>IF(C644="","",VLOOKUP($C644,Home!$C$3:$K$1000,8,FALSE))</f>
        <v/>
      </c>
      <c r="K644" s="39" t="str">
        <f>IF(C644="","",VLOOKUP($C644,Home!$C$3:$K$1000,9,FALSE))</f>
        <v/>
      </c>
    </row>
    <row r="645" spans="1:11" s="38" customFormat="1" ht="15">
      <c r="A645" s="38" t="str">
        <f t="shared" si="9"/>
        <v/>
      </c>
      <c r="B645" s="38" t="str">
        <f>IF(C645="","",INDEX(Home!$B$3:$B$1000,MATCH('C1'!C645,num,0),1))</f>
        <v/>
      </c>
      <c r="C645" s="38" t="str">
        <f t="array" ref="C645">IF(ROWS(Home!$C$3:$C644)&lt;=COUNTIF(result,'C1'!$F$1),INDEX(num,SMALL(IF(result=$F$1,ROW(result)-ROW(Home!$C$3)+1),ROW(642:642))),"")</f>
        <v/>
      </c>
      <c r="D645" s="39" t="str">
        <f>IF(C645="","",VLOOKUP($C645,Home!$C$3:$K$1000,2,FALSE))</f>
        <v/>
      </c>
      <c r="E645" s="39" t="str">
        <f>IF(C645="","",VLOOKUP($C645,Home!$C$3:$K$1000,3,FALSE))</f>
        <v/>
      </c>
      <c r="F645" s="39" t="str">
        <f>IF(C645="","",VLOOKUP($C645,Home!$C$3:$K$1000,4,FALSE))</f>
        <v/>
      </c>
      <c r="G645" s="39" t="str">
        <f>IF(C645="","",VLOOKUP($C645,Home!$C$3:$K$1000,5,FALSE))</f>
        <v/>
      </c>
      <c r="H645" s="39" t="str">
        <f>IF(C645="","",VLOOKUP($C645,Home!$C$3:$K$1000,6,FALSE))</f>
        <v/>
      </c>
      <c r="I645" s="39" t="str">
        <f>IF(C645="","",VLOOKUP($C645,Home!$C$3:$K$1000,7,FALSE))</f>
        <v/>
      </c>
      <c r="J645" s="39" t="str">
        <f>IF(C645="","",VLOOKUP($C645,Home!$C$3:$K$1000,8,FALSE))</f>
        <v/>
      </c>
      <c r="K645" s="39" t="str">
        <f>IF(C645="","",VLOOKUP($C645,Home!$C$3:$K$1000,9,FALSE))</f>
        <v/>
      </c>
    </row>
    <row r="646" spans="1:11" s="38" customFormat="1" ht="15">
      <c r="A646" s="38" t="str">
        <f t="shared" ref="A646:A709" si="10">IF(C646="","",A645+1)</f>
        <v/>
      </c>
      <c r="B646" s="38" t="str">
        <f>IF(C646="","",INDEX(Home!$B$3:$B$1000,MATCH('C1'!C646,num,0),1))</f>
        <v/>
      </c>
      <c r="C646" s="38" t="str">
        <f t="array" ref="C646">IF(ROWS(Home!$C$3:$C645)&lt;=COUNTIF(result,'C1'!$F$1),INDEX(num,SMALL(IF(result=$F$1,ROW(result)-ROW(Home!$C$3)+1),ROW(643:643))),"")</f>
        <v/>
      </c>
      <c r="D646" s="39" t="str">
        <f>IF(C646="","",VLOOKUP($C646,Home!$C$3:$K$1000,2,FALSE))</f>
        <v/>
      </c>
      <c r="E646" s="39" t="str">
        <f>IF(C646="","",VLOOKUP($C646,Home!$C$3:$K$1000,3,FALSE))</f>
        <v/>
      </c>
      <c r="F646" s="39" t="str">
        <f>IF(C646="","",VLOOKUP($C646,Home!$C$3:$K$1000,4,FALSE))</f>
        <v/>
      </c>
      <c r="G646" s="39" t="str">
        <f>IF(C646="","",VLOOKUP($C646,Home!$C$3:$K$1000,5,FALSE))</f>
        <v/>
      </c>
      <c r="H646" s="39" t="str">
        <f>IF(C646="","",VLOOKUP($C646,Home!$C$3:$K$1000,6,FALSE))</f>
        <v/>
      </c>
      <c r="I646" s="39" t="str">
        <f>IF(C646="","",VLOOKUP($C646,Home!$C$3:$K$1000,7,FALSE))</f>
        <v/>
      </c>
      <c r="J646" s="39" t="str">
        <f>IF(C646="","",VLOOKUP($C646,Home!$C$3:$K$1000,8,FALSE))</f>
        <v/>
      </c>
      <c r="K646" s="39" t="str">
        <f>IF(C646="","",VLOOKUP($C646,Home!$C$3:$K$1000,9,FALSE))</f>
        <v/>
      </c>
    </row>
    <row r="647" spans="1:11" s="38" customFormat="1" ht="15">
      <c r="A647" s="38" t="str">
        <f t="shared" si="10"/>
        <v/>
      </c>
      <c r="B647" s="38" t="str">
        <f>IF(C647="","",INDEX(Home!$B$3:$B$1000,MATCH('C1'!C647,num,0),1))</f>
        <v/>
      </c>
      <c r="C647" s="38" t="str">
        <f t="array" ref="C647">IF(ROWS(Home!$C$3:$C646)&lt;=COUNTIF(result,'C1'!$F$1),INDEX(num,SMALL(IF(result=$F$1,ROW(result)-ROW(Home!$C$3)+1),ROW(644:644))),"")</f>
        <v/>
      </c>
      <c r="D647" s="39" t="str">
        <f>IF(C647="","",VLOOKUP($C647,Home!$C$3:$K$1000,2,FALSE))</f>
        <v/>
      </c>
      <c r="E647" s="39" t="str">
        <f>IF(C647="","",VLOOKUP($C647,Home!$C$3:$K$1000,3,FALSE))</f>
        <v/>
      </c>
      <c r="F647" s="39" t="str">
        <f>IF(C647="","",VLOOKUP($C647,Home!$C$3:$K$1000,4,FALSE))</f>
        <v/>
      </c>
      <c r="G647" s="39" t="str">
        <f>IF(C647="","",VLOOKUP($C647,Home!$C$3:$K$1000,5,FALSE))</f>
        <v/>
      </c>
      <c r="H647" s="39" t="str">
        <f>IF(C647="","",VLOOKUP($C647,Home!$C$3:$K$1000,6,FALSE))</f>
        <v/>
      </c>
      <c r="I647" s="39" t="str">
        <f>IF(C647="","",VLOOKUP($C647,Home!$C$3:$K$1000,7,FALSE))</f>
        <v/>
      </c>
      <c r="J647" s="39" t="str">
        <f>IF(C647="","",VLOOKUP($C647,Home!$C$3:$K$1000,8,FALSE))</f>
        <v/>
      </c>
      <c r="K647" s="39" t="str">
        <f>IF(C647="","",VLOOKUP($C647,Home!$C$3:$K$1000,9,FALSE))</f>
        <v/>
      </c>
    </row>
    <row r="648" spans="1:11" s="38" customFormat="1" ht="15">
      <c r="A648" s="38" t="str">
        <f t="shared" si="10"/>
        <v/>
      </c>
      <c r="B648" s="38" t="str">
        <f>IF(C648="","",INDEX(Home!$B$3:$B$1000,MATCH('C1'!C648,num,0),1))</f>
        <v/>
      </c>
      <c r="C648" s="38" t="str">
        <f t="array" ref="C648">IF(ROWS(Home!$C$3:$C647)&lt;=COUNTIF(result,'C1'!$F$1),INDEX(num,SMALL(IF(result=$F$1,ROW(result)-ROW(Home!$C$3)+1),ROW(645:645))),"")</f>
        <v/>
      </c>
      <c r="D648" s="39" t="str">
        <f>IF(C648="","",VLOOKUP($C648,Home!$C$3:$K$1000,2,FALSE))</f>
        <v/>
      </c>
      <c r="E648" s="39" t="str">
        <f>IF(C648="","",VLOOKUP($C648,Home!$C$3:$K$1000,3,FALSE))</f>
        <v/>
      </c>
      <c r="F648" s="39" t="str">
        <f>IF(C648="","",VLOOKUP($C648,Home!$C$3:$K$1000,4,FALSE))</f>
        <v/>
      </c>
      <c r="G648" s="39" t="str">
        <f>IF(C648="","",VLOOKUP($C648,Home!$C$3:$K$1000,5,FALSE))</f>
        <v/>
      </c>
      <c r="H648" s="39" t="str">
        <f>IF(C648="","",VLOOKUP($C648,Home!$C$3:$K$1000,6,FALSE))</f>
        <v/>
      </c>
      <c r="I648" s="39" t="str">
        <f>IF(C648="","",VLOOKUP($C648,Home!$C$3:$K$1000,7,FALSE))</f>
        <v/>
      </c>
      <c r="J648" s="39" t="str">
        <f>IF(C648="","",VLOOKUP($C648,Home!$C$3:$K$1000,8,FALSE))</f>
        <v/>
      </c>
      <c r="K648" s="39" t="str">
        <f>IF(C648="","",VLOOKUP($C648,Home!$C$3:$K$1000,9,FALSE))</f>
        <v/>
      </c>
    </row>
    <row r="649" spans="1:11" s="38" customFormat="1" ht="15">
      <c r="A649" s="38" t="str">
        <f t="shared" si="10"/>
        <v/>
      </c>
      <c r="B649" s="38" t="str">
        <f>IF(C649="","",INDEX(Home!$B$3:$B$1000,MATCH('C1'!C649,num,0),1))</f>
        <v/>
      </c>
      <c r="C649" s="38" t="str">
        <f t="array" ref="C649">IF(ROWS(Home!$C$3:$C648)&lt;=COUNTIF(result,'C1'!$F$1),INDEX(num,SMALL(IF(result=$F$1,ROW(result)-ROW(Home!$C$3)+1),ROW(646:646))),"")</f>
        <v/>
      </c>
      <c r="D649" s="39" t="str">
        <f>IF(C649="","",VLOOKUP($C649,Home!$C$3:$K$1000,2,FALSE))</f>
        <v/>
      </c>
      <c r="E649" s="39" t="str">
        <f>IF(C649="","",VLOOKUP($C649,Home!$C$3:$K$1000,3,FALSE))</f>
        <v/>
      </c>
      <c r="F649" s="39" t="str">
        <f>IF(C649="","",VLOOKUP($C649,Home!$C$3:$K$1000,4,FALSE))</f>
        <v/>
      </c>
      <c r="G649" s="39" t="str">
        <f>IF(C649="","",VLOOKUP($C649,Home!$C$3:$K$1000,5,FALSE))</f>
        <v/>
      </c>
      <c r="H649" s="39" t="str">
        <f>IF(C649="","",VLOOKUP($C649,Home!$C$3:$K$1000,6,FALSE))</f>
        <v/>
      </c>
      <c r="I649" s="39" t="str">
        <f>IF(C649="","",VLOOKUP($C649,Home!$C$3:$K$1000,7,FALSE))</f>
        <v/>
      </c>
      <c r="J649" s="39" t="str">
        <f>IF(C649="","",VLOOKUP($C649,Home!$C$3:$K$1000,8,FALSE))</f>
        <v/>
      </c>
      <c r="K649" s="39" t="str">
        <f>IF(C649="","",VLOOKUP($C649,Home!$C$3:$K$1000,9,FALSE))</f>
        <v/>
      </c>
    </row>
    <row r="650" spans="1:11" s="38" customFormat="1" ht="15">
      <c r="A650" s="38" t="str">
        <f t="shared" si="10"/>
        <v/>
      </c>
      <c r="B650" s="38" t="str">
        <f>IF(C650="","",INDEX(Home!$B$3:$B$1000,MATCH('C1'!C650,num,0),1))</f>
        <v/>
      </c>
      <c r="C650" s="38" t="str">
        <f t="array" ref="C650">IF(ROWS(Home!$C$3:$C649)&lt;=COUNTIF(result,'C1'!$F$1),INDEX(num,SMALL(IF(result=$F$1,ROW(result)-ROW(Home!$C$3)+1),ROW(647:647))),"")</f>
        <v/>
      </c>
      <c r="D650" s="39" t="str">
        <f>IF(C650="","",VLOOKUP($C650,Home!$C$3:$K$1000,2,FALSE))</f>
        <v/>
      </c>
      <c r="E650" s="39" t="str">
        <f>IF(C650="","",VLOOKUP($C650,Home!$C$3:$K$1000,3,FALSE))</f>
        <v/>
      </c>
      <c r="F650" s="39" t="str">
        <f>IF(C650="","",VLOOKUP($C650,Home!$C$3:$K$1000,4,FALSE))</f>
        <v/>
      </c>
      <c r="G650" s="39" t="str">
        <f>IF(C650="","",VLOOKUP($C650,Home!$C$3:$K$1000,5,FALSE))</f>
        <v/>
      </c>
      <c r="H650" s="39" t="str">
        <f>IF(C650="","",VLOOKUP($C650,Home!$C$3:$K$1000,6,FALSE))</f>
        <v/>
      </c>
      <c r="I650" s="39" t="str">
        <f>IF(C650="","",VLOOKUP($C650,Home!$C$3:$K$1000,7,FALSE))</f>
        <v/>
      </c>
      <c r="J650" s="39" t="str">
        <f>IF(C650="","",VLOOKUP($C650,Home!$C$3:$K$1000,8,FALSE))</f>
        <v/>
      </c>
      <c r="K650" s="39" t="str">
        <f>IF(C650="","",VLOOKUP($C650,Home!$C$3:$K$1000,9,FALSE))</f>
        <v/>
      </c>
    </row>
    <row r="651" spans="1:11" s="38" customFormat="1" ht="15">
      <c r="A651" s="38" t="str">
        <f t="shared" si="10"/>
        <v/>
      </c>
      <c r="B651" s="38" t="str">
        <f>IF(C651="","",INDEX(Home!$B$3:$B$1000,MATCH('C1'!C651,num,0),1))</f>
        <v/>
      </c>
      <c r="C651" s="38" t="str">
        <f t="array" ref="C651">IF(ROWS(Home!$C$3:$C650)&lt;=COUNTIF(result,'C1'!$F$1),INDEX(num,SMALL(IF(result=$F$1,ROW(result)-ROW(Home!$C$3)+1),ROW(648:648))),"")</f>
        <v/>
      </c>
      <c r="D651" s="39" t="str">
        <f>IF(C651="","",VLOOKUP($C651,Home!$C$3:$K$1000,2,FALSE))</f>
        <v/>
      </c>
      <c r="E651" s="39" t="str">
        <f>IF(C651="","",VLOOKUP($C651,Home!$C$3:$K$1000,3,FALSE))</f>
        <v/>
      </c>
      <c r="F651" s="39" t="str">
        <f>IF(C651="","",VLOOKUP($C651,Home!$C$3:$K$1000,4,FALSE))</f>
        <v/>
      </c>
      <c r="G651" s="39" t="str">
        <f>IF(C651="","",VLOOKUP($C651,Home!$C$3:$K$1000,5,FALSE))</f>
        <v/>
      </c>
      <c r="H651" s="39" t="str">
        <f>IF(C651="","",VLOOKUP($C651,Home!$C$3:$K$1000,6,FALSE))</f>
        <v/>
      </c>
      <c r="I651" s="39" t="str">
        <f>IF(C651="","",VLOOKUP($C651,Home!$C$3:$K$1000,7,FALSE))</f>
        <v/>
      </c>
      <c r="J651" s="39" t="str">
        <f>IF(C651="","",VLOOKUP($C651,Home!$C$3:$K$1000,8,FALSE))</f>
        <v/>
      </c>
      <c r="K651" s="39" t="str">
        <f>IF(C651="","",VLOOKUP($C651,Home!$C$3:$K$1000,9,FALSE))</f>
        <v/>
      </c>
    </row>
    <row r="652" spans="1:11" s="38" customFormat="1" ht="15">
      <c r="A652" s="38" t="str">
        <f t="shared" si="10"/>
        <v/>
      </c>
      <c r="B652" s="38" t="str">
        <f>IF(C652="","",INDEX(Home!$B$3:$B$1000,MATCH('C1'!C652,num,0),1))</f>
        <v/>
      </c>
      <c r="C652" s="38" t="str">
        <f t="array" ref="C652">IF(ROWS(Home!$C$3:$C651)&lt;=COUNTIF(result,'C1'!$F$1),INDEX(num,SMALL(IF(result=$F$1,ROW(result)-ROW(Home!$C$3)+1),ROW(649:649))),"")</f>
        <v/>
      </c>
      <c r="D652" s="39" t="str">
        <f>IF(C652="","",VLOOKUP($C652,Home!$C$3:$K$1000,2,FALSE))</f>
        <v/>
      </c>
      <c r="E652" s="39" t="str">
        <f>IF(C652="","",VLOOKUP($C652,Home!$C$3:$K$1000,3,FALSE))</f>
        <v/>
      </c>
      <c r="F652" s="39" t="str">
        <f>IF(C652="","",VLOOKUP($C652,Home!$C$3:$K$1000,4,FALSE))</f>
        <v/>
      </c>
      <c r="G652" s="39" t="str">
        <f>IF(C652="","",VLOOKUP($C652,Home!$C$3:$K$1000,5,FALSE))</f>
        <v/>
      </c>
      <c r="H652" s="39" t="str">
        <f>IF(C652="","",VLOOKUP($C652,Home!$C$3:$K$1000,6,FALSE))</f>
        <v/>
      </c>
      <c r="I652" s="39" t="str">
        <f>IF(C652="","",VLOOKUP($C652,Home!$C$3:$K$1000,7,FALSE))</f>
        <v/>
      </c>
      <c r="J652" s="39" t="str">
        <f>IF(C652="","",VLOOKUP($C652,Home!$C$3:$K$1000,8,FALSE))</f>
        <v/>
      </c>
      <c r="K652" s="39" t="str">
        <f>IF(C652="","",VLOOKUP($C652,Home!$C$3:$K$1000,9,FALSE))</f>
        <v/>
      </c>
    </row>
    <row r="653" spans="1:11" s="38" customFormat="1" ht="15">
      <c r="A653" s="38" t="str">
        <f t="shared" si="10"/>
        <v/>
      </c>
      <c r="B653" s="38" t="str">
        <f>IF(C653="","",INDEX(Home!$B$3:$B$1000,MATCH('C1'!C653,num,0),1))</f>
        <v/>
      </c>
      <c r="C653" s="38" t="str">
        <f t="array" ref="C653">IF(ROWS(Home!$C$3:$C652)&lt;=COUNTIF(result,'C1'!$F$1),INDEX(num,SMALL(IF(result=$F$1,ROW(result)-ROW(Home!$C$3)+1),ROW(650:650))),"")</f>
        <v/>
      </c>
      <c r="D653" s="39" t="str">
        <f>IF(C653="","",VLOOKUP($C653,Home!$C$3:$K$1000,2,FALSE))</f>
        <v/>
      </c>
      <c r="E653" s="39" t="str">
        <f>IF(C653="","",VLOOKUP($C653,Home!$C$3:$K$1000,3,FALSE))</f>
        <v/>
      </c>
      <c r="F653" s="39" t="str">
        <f>IF(C653="","",VLOOKUP($C653,Home!$C$3:$K$1000,4,FALSE))</f>
        <v/>
      </c>
      <c r="G653" s="39" t="str">
        <f>IF(C653="","",VLOOKUP($C653,Home!$C$3:$K$1000,5,FALSE))</f>
        <v/>
      </c>
      <c r="H653" s="39" t="str">
        <f>IF(C653="","",VLOOKUP($C653,Home!$C$3:$K$1000,6,FALSE))</f>
        <v/>
      </c>
      <c r="I653" s="39" t="str">
        <f>IF(C653="","",VLOOKUP($C653,Home!$C$3:$K$1000,7,FALSE))</f>
        <v/>
      </c>
      <c r="J653" s="39" t="str">
        <f>IF(C653="","",VLOOKUP($C653,Home!$C$3:$K$1000,8,FALSE))</f>
        <v/>
      </c>
      <c r="K653" s="39" t="str">
        <f>IF(C653="","",VLOOKUP($C653,Home!$C$3:$K$1000,9,FALSE))</f>
        <v/>
      </c>
    </row>
    <row r="654" spans="1:11" s="38" customFormat="1" ht="15">
      <c r="A654" s="38" t="str">
        <f t="shared" si="10"/>
        <v/>
      </c>
      <c r="B654" s="38" t="str">
        <f>IF(C654="","",INDEX(Home!$B$3:$B$1000,MATCH('C1'!C654,num,0),1))</f>
        <v/>
      </c>
      <c r="C654" s="38" t="str">
        <f t="array" ref="C654">IF(ROWS(Home!$C$3:$C653)&lt;=COUNTIF(result,'C1'!$F$1),INDEX(num,SMALL(IF(result=$F$1,ROW(result)-ROW(Home!$C$3)+1),ROW(651:651))),"")</f>
        <v/>
      </c>
      <c r="D654" s="39" t="str">
        <f>IF(C654="","",VLOOKUP($C654,Home!$C$3:$K$1000,2,FALSE))</f>
        <v/>
      </c>
      <c r="E654" s="39" t="str">
        <f>IF(C654="","",VLOOKUP($C654,Home!$C$3:$K$1000,3,FALSE))</f>
        <v/>
      </c>
      <c r="F654" s="39" t="str">
        <f>IF(C654="","",VLOOKUP($C654,Home!$C$3:$K$1000,4,FALSE))</f>
        <v/>
      </c>
      <c r="G654" s="39" t="str">
        <f>IF(C654="","",VLOOKUP($C654,Home!$C$3:$K$1000,5,FALSE))</f>
        <v/>
      </c>
      <c r="H654" s="39" t="str">
        <f>IF(C654="","",VLOOKUP($C654,Home!$C$3:$K$1000,6,FALSE))</f>
        <v/>
      </c>
      <c r="I654" s="39" t="str">
        <f>IF(C654="","",VLOOKUP($C654,Home!$C$3:$K$1000,7,FALSE))</f>
        <v/>
      </c>
      <c r="J654" s="39" t="str">
        <f>IF(C654="","",VLOOKUP($C654,Home!$C$3:$K$1000,8,FALSE))</f>
        <v/>
      </c>
      <c r="K654" s="39" t="str">
        <f>IF(C654="","",VLOOKUP($C654,Home!$C$3:$K$1000,9,FALSE))</f>
        <v/>
      </c>
    </row>
    <row r="655" spans="1:11" s="38" customFormat="1" ht="15">
      <c r="A655" s="38" t="str">
        <f t="shared" si="10"/>
        <v/>
      </c>
      <c r="B655" s="38" t="str">
        <f>IF(C655="","",INDEX(Home!$B$3:$B$1000,MATCH('C1'!C655,num,0),1))</f>
        <v/>
      </c>
      <c r="C655" s="38" t="str">
        <f t="array" ref="C655">IF(ROWS(Home!$C$3:$C654)&lt;=COUNTIF(result,'C1'!$F$1),INDEX(num,SMALL(IF(result=$F$1,ROW(result)-ROW(Home!$C$3)+1),ROW(652:652))),"")</f>
        <v/>
      </c>
      <c r="D655" s="39" t="str">
        <f>IF(C655="","",VLOOKUP($C655,Home!$C$3:$K$1000,2,FALSE))</f>
        <v/>
      </c>
      <c r="E655" s="39" t="str">
        <f>IF(C655="","",VLOOKUP($C655,Home!$C$3:$K$1000,3,FALSE))</f>
        <v/>
      </c>
      <c r="F655" s="39" t="str">
        <f>IF(C655="","",VLOOKUP($C655,Home!$C$3:$K$1000,4,FALSE))</f>
        <v/>
      </c>
      <c r="G655" s="39" t="str">
        <f>IF(C655="","",VLOOKUP($C655,Home!$C$3:$K$1000,5,FALSE))</f>
        <v/>
      </c>
      <c r="H655" s="39" t="str">
        <f>IF(C655="","",VLOOKUP($C655,Home!$C$3:$K$1000,6,FALSE))</f>
        <v/>
      </c>
      <c r="I655" s="39" t="str">
        <f>IF(C655="","",VLOOKUP($C655,Home!$C$3:$K$1000,7,FALSE))</f>
        <v/>
      </c>
      <c r="J655" s="39" t="str">
        <f>IF(C655="","",VLOOKUP($C655,Home!$C$3:$K$1000,8,FALSE))</f>
        <v/>
      </c>
      <c r="K655" s="39" t="str">
        <f>IF(C655="","",VLOOKUP($C655,Home!$C$3:$K$1000,9,FALSE))</f>
        <v/>
      </c>
    </row>
    <row r="656" spans="1:11" s="38" customFormat="1" ht="15">
      <c r="A656" s="38" t="str">
        <f t="shared" si="10"/>
        <v/>
      </c>
      <c r="B656" s="38" t="str">
        <f>IF(C656="","",INDEX(Home!$B$3:$B$1000,MATCH('C1'!C656,num,0),1))</f>
        <v/>
      </c>
      <c r="C656" s="38" t="str">
        <f t="array" ref="C656">IF(ROWS(Home!$C$3:$C655)&lt;=COUNTIF(result,'C1'!$F$1),INDEX(num,SMALL(IF(result=$F$1,ROW(result)-ROW(Home!$C$3)+1),ROW(653:653))),"")</f>
        <v/>
      </c>
      <c r="D656" s="39" t="str">
        <f>IF(C656="","",VLOOKUP($C656,Home!$C$3:$K$1000,2,FALSE))</f>
        <v/>
      </c>
      <c r="E656" s="39" t="str">
        <f>IF(C656="","",VLOOKUP($C656,Home!$C$3:$K$1000,3,FALSE))</f>
        <v/>
      </c>
      <c r="F656" s="39" t="str">
        <f>IF(C656="","",VLOOKUP($C656,Home!$C$3:$K$1000,4,FALSE))</f>
        <v/>
      </c>
      <c r="G656" s="39" t="str">
        <f>IF(C656="","",VLOOKUP($C656,Home!$C$3:$K$1000,5,FALSE))</f>
        <v/>
      </c>
      <c r="H656" s="39" t="str">
        <f>IF(C656="","",VLOOKUP($C656,Home!$C$3:$K$1000,6,FALSE))</f>
        <v/>
      </c>
      <c r="I656" s="39" t="str">
        <f>IF(C656="","",VLOOKUP($C656,Home!$C$3:$K$1000,7,FALSE))</f>
        <v/>
      </c>
      <c r="J656" s="39" t="str">
        <f>IF(C656="","",VLOOKUP($C656,Home!$C$3:$K$1000,8,FALSE))</f>
        <v/>
      </c>
      <c r="K656" s="39" t="str">
        <f>IF(C656="","",VLOOKUP($C656,Home!$C$3:$K$1000,9,FALSE))</f>
        <v/>
      </c>
    </row>
    <row r="657" spans="1:11" s="38" customFormat="1" ht="15">
      <c r="A657" s="38" t="str">
        <f t="shared" si="10"/>
        <v/>
      </c>
      <c r="B657" s="38" t="str">
        <f>IF(C657="","",INDEX(Home!$B$3:$B$1000,MATCH('C1'!C657,num,0),1))</f>
        <v/>
      </c>
      <c r="C657" s="38" t="str">
        <f t="array" ref="C657">IF(ROWS(Home!$C$3:$C656)&lt;=COUNTIF(result,'C1'!$F$1),INDEX(num,SMALL(IF(result=$F$1,ROW(result)-ROW(Home!$C$3)+1),ROW(654:654))),"")</f>
        <v/>
      </c>
      <c r="D657" s="39" t="str">
        <f>IF(C657="","",VLOOKUP($C657,Home!$C$3:$K$1000,2,FALSE))</f>
        <v/>
      </c>
      <c r="E657" s="39" t="str">
        <f>IF(C657="","",VLOOKUP($C657,Home!$C$3:$K$1000,3,FALSE))</f>
        <v/>
      </c>
      <c r="F657" s="39" t="str">
        <f>IF(C657="","",VLOOKUP($C657,Home!$C$3:$K$1000,4,FALSE))</f>
        <v/>
      </c>
      <c r="G657" s="39" t="str">
        <f>IF(C657="","",VLOOKUP($C657,Home!$C$3:$K$1000,5,FALSE))</f>
        <v/>
      </c>
      <c r="H657" s="39" t="str">
        <f>IF(C657="","",VLOOKUP($C657,Home!$C$3:$K$1000,6,FALSE))</f>
        <v/>
      </c>
      <c r="I657" s="39" t="str">
        <f>IF(C657="","",VLOOKUP($C657,Home!$C$3:$K$1000,7,FALSE))</f>
        <v/>
      </c>
      <c r="J657" s="39" t="str">
        <f>IF(C657="","",VLOOKUP($C657,Home!$C$3:$K$1000,8,FALSE))</f>
        <v/>
      </c>
      <c r="K657" s="39" t="str">
        <f>IF(C657="","",VLOOKUP($C657,Home!$C$3:$K$1000,9,FALSE))</f>
        <v/>
      </c>
    </row>
    <row r="658" spans="1:11" s="38" customFormat="1" ht="15">
      <c r="A658" s="38" t="str">
        <f t="shared" si="10"/>
        <v/>
      </c>
      <c r="B658" s="38" t="str">
        <f>IF(C658="","",INDEX(Home!$B$3:$B$1000,MATCH('C1'!C658,num,0),1))</f>
        <v/>
      </c>
      <c r="C658" s="38" t="str">
        <f t="array" ref="C658">IF(ROWS(Home!$C$3:$C657)&lt;=COUNTIF(result,'C1'!$F$1),INDEX(num,SMALL(IF(result=$F$1,ROW(result)-ROW(Home!$C$3)+1),ROW(655:655))),"")</f>
        <v/>
      </c>
      <c r="D658" s="39" t="str">
        <f>IF(C658="","",VLOOKUP($C658,Home!$C$3:$K$1000,2,FALSE))</f>
        <v/>
      </c>
      <c r="E658" s="39" t="str">
        <f>IF(C658="","",VLOOKUP($C658,Home!$C$3:$K$1000,3,FALSE))</f>
        <v/>
      </c>
      <c r="F658" s="39" t="str">
        <f>IF(C658="","",VLOOKUP($C658,Home!$C$3:$K$1000,4,FALSE))</f>
        <v/>
      </c>
      <c r="G658" s="39" t="str">
        <f>IF(C658="","",VLOOKUP($C658,Home!$C$3:$K$1000,5,FALSE))</f>
        <v/>
      </c>
      <c r="H658" s="39" t="str">
        <f>IF(C658="","",VLOOKUP($C658,Home!$C$3:$K$1000,6,FALSE))</f>
        <v/>
      </c>
      <c r="I658" s="39" t="str">
        <f>IF(C658="","",VLOOKUP($C658,Home!$C$3:$K$1000,7,FALSE))</f>
        <v/>
      </c>
      <c r="J658" s="39" t="str">
        <f>IF(C658="","",VLOOKUP($C658,Home!$C$3:$K$1000,8,FALSE))</f>
        <v/>
      </c>
      <c r="K658" s="39" t="str">
        <f>IF(C658="","",VLOOKUP($C658,Home!$C$3:$K$1000,9,FALSE))</f>
        <v/>
      </c>
    </row>
    <row r="659" spans="1:11" s="38" customFormat="1" ht="15">
      <c r="A659" s="38" t="str">
        <f t="shared" si="10"/>
        <v/>
      </c>
      <c r="B659" s="38" t="str">
        <f>IF(C659="","",INDEX(Home!$B$3:$B$1000,MATCH('C1'!C659,num,0),1))</f>
        <v/>
      </c>
      <c r="C659" s="38" t="str">
        <f t="array" ref="C659">IF(ROWS(Home!$C$3:$C658)&lt;=COUNTIF(result,'C1'!$F$1),INDEX(num,SMALL(IF(result=$F$1,ROW(result)-ROW(Home!$C$3)+1),ROW(656:656))),"")</f>
        <v/>
      </c>
      <c r="D659" s="39" t="str">
        <f>IF(C659="","",VLOOKUP($C659,Home!$C$3:$K$1000,2,FALSE))</f>
        <v/>
      </c>
      <c r="E659" s="39" t="str">
        <f>IF(C659="","",VLOOKUP($C659,Home!$C$3:$K$1000,3,FALSE))</f>
        <v/>
      </c>
      <c r="F659" s="39" t="str">
        <f>IF(C659="","",VLOOKUP($C659,Home!$C$3:$K$1000,4,FALSE))</f>
        <v/>
      </c>
      <c r="G659" s="39" t="str">
        <f>IF(C659="","",VLOOKUP($C659,Home!$C$3:$K$1000,5,FALSE))</f>
        <v/>
      </c>
      <c r="H659" s="39" t="str">
        <f>IF(C659="","",VLOOKUP($C659,Home!$C$3:$K$1000,6,FALSE))</f>
        <v/>
      </c>
      <c r="I659" s="39" t="str">
        <f>IF(C659="","",VLOOKUP($C659,Home!$C$3:$K$1000,7,FALSE))</f>
        <v/>
      </c>
      <c r="J659" s="39" t="str">
        <f>IF(C659="","",VLOOKUP($C659,Home!$C$3:$K$1000,8,FALSE))</f>
        <v/>
      </c>
      <c r="K659" s="39" t="str">
        <f>IF(C659="","",VLOOKUP($C659,Home!$C$3:$K$1000,9,FALSE))</f>
        <v/>
      </c>
    </row>
    <row r="660" spans="1:11" s="38" customFormat="1" ht="15">
      <c r="A660" s="38" t="str">
        <f t="shared" si="10"/>
        <v/>
      </c>
      <c r="B660" s="38" t="str">
        <f>IF(C660="","",INDEX(Home!$B$3:$B$1000,MATCH('C1'!C660,num,0),1))</f>
        <v/>
      </c>
      <c r="C660" s="38" t="str">
        <f t="array" ref="C660">IF(ROWS(Home!$C$3:$C659)&lt;=COUNTIF(result,'C1'!$F$1),INDEX(num,SMALL(IF(result=$F$1,ROW(result)-ROW(Home!$C$3)+1),ROW(657:657))),"")</f>
        <v/>
      </c>
      <c r="D660" s="39" t="str">
        <f>IF(C660="","",VLOOKUP($C660,Home!$C$3:$K$1000,2,FALSE))</f>
        <v/>
      </c>
      <c r="E660" s="39" t="str">
        <f>IF(C660="","",VLOOKUP($C660,Home!$C$3:$K$1000,3,FALSE))</f>
        <v/>
      </c>
      <c r="F660" s="39" t="str">
        <f>IF(C660="","",VLOOKUP($C660,Home!$C$3:$K$1000,4,FALSE))</f>
        <v/>
      </c>
      <c r="G660" s="39" t="str">
        <f>IF(C660="","",VLOOKUP($C660,Home!$C$3:$K$1000,5,FALSE))</f>
        <v/>
      </c>
      <c r="H660" s="39" t="str">
        <f>IF(C660="","",VLOOKUP($C660,Home!$C$3:$K$1000,6,FALSE))</f>
        <v/>
      </c>
      <c r="I660" s="39" t="str">
        <f>IF(C660="","",VLOOKUP($C660,Home!$C$3:$K$1000,7,FALSE))</f>
        <v/>
      </c>
      <c r="J660" s="39" t="str">
        <f>IF(C660="","",VLOOKUP($C660,Home!$C$3:$K$1000,8,FALSE))</f>
        <v/>
      </c>
      <c r="K660" s="39" t="str">
        <f>IF(C660="","",VLOOKUP($C660,Home!$C$3:$K$1000,9,FALSE))</f>
        <v/>
      </c>
    </row>
    <row r="661" spans="1:11" s="38" customFormat="1" ht="15">
      <c r="A661" s="38" t="str">
        <f t="shared" si="10"/>
        <v/>
      </c>
      <c r="B661" s="38" t="str">
        <f>IF(C661="","",INDEX(Home!$B$3:$B$1000,MATCH('C1'!C661,num,0),1))</f>
        <v/>
      </c>
      <c r="C661" s="38" t="str">
        <f t="array" ref="C661">IF(ROWS(Home!$C$3:$C660)&lt;=COUNTIF(result,'C1'!$F$1),INDEX(num,SMALL(IF(result=$F$1,ROW(result)-ROW(Home!$C$3)+1),ROW(658:658))),"")</f>
        <v/>
      </c>
      <c r="D661" s="39" t="str">
        <f>IF(C661="","",VLOOKUP($C661,Home!$C$3:$K$1000,2,FALSE))</f>
        <v/>
      </c>
      <c r="E661" s="39" t="str">
        <f>IF(C661="","",VLOOKUP($C661,Home!$C$3:$K$1000,3,FALSE))</f>
        <v/>
      </c>
      <c r="F661" s="39" t="str">
        <f>IF(C661="","",VLOOKUP($C661,Home!$C$3:$K$1000,4,FALSE))</f>
        <v/>
      </c>
      <c r="G661" s="39" t="str">
        <f>IF(C661="","",VLOOKUP($C661,Home!$C$3:$K$1000,5,FALSE))</f>
        <v/>
      </c>
      <c r="H661" s="39" t="str">
        <f>IF(C661="","",VLOOKUP($C661,Home!$C$3:$K$1000,6,FALSE))</f>
        <v/>
      </c>
      <c r="I661" s="39" t="str">
        <f>IF(C661="","",VLOOKUP($C661,Home!$C$3:$K$1000,7,FALSE))</f>
        <v/>
      </c>
      <c r="J661" s="39" t="str">
        <f>IF(C661="","",VLOOKUP($C661,Home!$C$3:$K$1000,8,FALSE))</f>
        <v/>
      </c>
      <c r="K661" s="39" t="str">
        <f>IF(C661="","",VLOOKUP($C661,Home!$C$3:$K$1000,9,FALSE))</f>
        <v/>
      </c>
    </row>
    <row r="662" spans="1:11" s="38" customFormat="1" ht="15">
      <c r="A662" s="38" t="str">
        <f t="shared" si="10"/>
        <v/>
      </c>
      <c r="B662" s="38" t="str">
        <f>IF(C662="","",INDEX(Home!$B$3:$B$1000,MATCH('C1'!C662,num,0),1))</f>
        <v/>
      </c>
      <c r="C662" s="38" t="str">
        <f t="array" ref="C662">IF(ROWS(Home!$C$3:$C661)&lt;=COUNTIF(result,'C1'!$F$1),INDEX(num,SMALL(IF(result=$F$1,ROW(result)-ROW(Home!$C$3)+1),ROW(659:659))),"")</f>
        <v/>
      </c>
      <c r="D662" s="39" t="str">
        <f>IF(C662="","",VLOOKUP($C662,Home!$C$3:$K$1000,2,FALSE))</f>
        <v/>
      </c>
      <c r="E662" s="39" t="str">
        <f>IF(C662="","",VLOOKUP($C662,Home!$C$3:$K$1000,3,FALSE))</f>
        <v/>
      </c>
      <c r="F662" s="39" t="str">
        <f>IF(C662="","",VLOOKUP($C662,Home!$C$3:$K$1000,4,FALSE))</f>
        <v/>
      </c>
      <c r="G662" s="39" t="str">
        <f>IF(C662="","",VLOOKUP($C662,Home!$C$3:$K$1000,5,FALSE))</f>
        <v/>
      </c>
      <c r="H662" s="39" t="str">
        <f>IF(C662="","",VLOOKUP($C662,Home!$C$3:$K$1000,6,FALSE))</f>
        <v/>
      </c>
      <c r="I662" s="39" t="str">
        <f>IF(C662="","",VLOOKUP($C662,Home!$C$3:$K$1000,7,FALSE))</f>
        <v/>
      </c>
      <c r="J662" s="39" t="str">
        <f>IF(C662="","",VLOOKUP($C662,Home!$C$3:$K$1000,8,FALSE))</f>
        <v/>
      </c>
      <c r="K662" s="39" t="str">
        <f>IF(C662="","",VLOOKUP($C662,Home!$C$3:$K$1000,9,FALSE))</f>
        <v/>
      </c>
    </row>
    <row r="663" spans="1:11" s="38" customFormat="1" ht="15">
      <c r="A663" s="38" t="str">
        <f t="shared" si="10"/>
        <v/>
      </c>
      <c r="B663" s="38" t="str">
        <f>IF(C663="","",INDEX(Home!$B$3:$B$1000,MATCH('C1'!C663,num,0),1))</f>
        <v/>
      </c>
      <c r="C663" s="38" t="str">
        <f t="array" ref="C663">IF(ROWS(Home!$C$3:$C662)&lt;=COUNTIF(result,'C1'!$F$1),INDEX(num,SMALL(IF(result=$F$1,ROW(result)-ROW(Home!$C$3)+1),ROW(660:660))),"")</f>
        <v/>
      </c>
      <c r="D663" s="39" t="str">
        <f>IF(C663="","",VLOOKUP($C663,Home!$C$3:$K$1000,2,FALSE))</f>
        <v/>
      </c>
      <c r="E663" s="39" t="str">
        <f>IF(C663="","",VLOOKUP($C663,Home!$C$3:$K$1000,3,FALSE))</f>
        <v/>
      </c>
      <c r="F663" s="39" t="str">
        <f>IF(C663="","",VLOOKUP($C663,Home!$C$3:$K$1000,4,FALSE))</f>
        <v/>
      </c>
      <c r="G663" s="39" t="str">
        <f>IF(C663="","",VLOOKUP($C663,Home!$C$3:$K$1000,5,FALSE))</f>
        <v/>
      </c>
      <c r="H663" s="39" t="str">
        <f>IF(C663="","",VLOOKUP($C663,Home!$C$3:$K$1000,6,FALSE))</f>
        <v/>
      </c>
      <c r="I663" s="39" t="str">
        <f>IF(C663="","",VLOOKUP($C663,Home!$C$3:$K$1000,7,FALSE))</f>
        <v/>
      </c>
      <c r="J663" s="39" t="str">
        <f>IF(C663="","",VLOOKUP($C663,Home!$C$3:$K$1000,8,FALSE))</f>
        <v/>
      </c>
      <c r="K663" s="39" t="str">
        <f>IF(C663="","",VLOOKUP($C663,Home!$C$3:$K$1000,9,FALSE))</f>
        <v/>
      </c>
    </row>
    <row r="664" spans="1:11" s="38" customFormat="1" ht="15">
      <c r="A664" s="38" t="str">
        <f t="shared" si="10"/>
        <v/>
      </c>
      <c r="B664" s="38" t="str">
        <f>IF(C664="","",INDEX(Home!$B$3:$B$1000,MATCH('C1'!C664,num,0),1))</f>
        <v/>
      </c>
      <c r="C664" s="38" t="str">
        <f t="array" ref="C664">IF(ROWS(Home!$C$3:$C663)&lt;=COUNTIF(result,'C1'!$F$1),INDEX(num,SMALL(IF(result=$F$1,ROW(result)-ROW(Home!$C$3)+1),ROW(661:661))),"")</f>
        <v/>
      </c>
      <c r="D664" s="39" t="str">
        <f>IF(C664="","",VLOOKUP($C664,Home!$C$3:$K$1000,2,FALSE))</f>
        <v/>
      </c>
      <c r="E664" s="39" t="str">
        <f>IF(C664="","",VLOOKUP($C664,Home!$C$3:$K$1000,3,FALSE))</f>
        <v/>
      </c>
      <c r="F664" s="39" t="str">
        <f>IF(C664="","",VLOOKUP($C664,Home!$C$3:$K$1000,4,FALSE))</f>
        <v/>
      </c>
      <c r="G664" s="39" t="str">
        <f>IF(C664="","",VLOOKUP($C664,Home!$C$3:$K$1000,5,FALSE))</f>
        <v/>
      </c>
      <c r="H664" s="39" t="str">
        <f>IF(C664="","",VLOOKUP($C664,Home!$C$3:$K$1000,6,FALSE))</f>
        <v/>
      </c>
      <c r="I664" s="39" t="str">
        <f>IF(C664="","",VLOOKUP($C664,Home!$C$3:$K$1000,7,FALSE))</f>
        <v/>
      </c>
      <c r="J664" s="39" t="str">
        <f>IF(C664="","",VLOOKUP($C664,Home!$C$3:$K$1000,8,FALSE))</f>
        <v/>
      </c>
      <c r="K664" s="39" t="str">
        <f>IF(C664="","",VLOOKUP($C664,Home!$C$3:$K$1000,9,FALSE))</f>
        <v/>
      </c>
    </row>
    <row r="665" spans="1:11" s="38" customFormat="1" ht="15">
      <c r="A665" s="38" t="str">
        <f t="shared" si="10"/>
        <v/>
      </c>
      <c r="B665" s="38" t="str">
        <f>IF(C665="","",INDEX(Home!$B$3:$B$1000,MATCH('C1'!C665,num,0),1))</f>
        <v/>
      </c>
      <c r="C665" s="38" t="str">
        <f t="array" ref="C665">IF(ROWS(Home!$C$3:$C664)&lt;=COUNTIF(result,'C1'!$F$1),INDEX(num,SMALL(IF(result=$F$1,ROW(result)-ROW(Home!$C$3)+1),ROW(662:662))),"")</f>
        <v/>
      </c>
      <c r="D665" s="39" t="str">
        <f>IF(C665="","",VLOOKUP($C665,Home!$C$3:$K$1000,2,FALSE))</f>
        <v/>
      </c>
      <c r="E665" s="39" t="str">
        <f>IF(C665="","",VLOOKUP($C665,Home!$C$3:$K$1000,3,FALSE))</f>
        <v/>
      </c>
      <c r="F665" s="39" t="str">
        <f>IF(C665="","",VLOOKUP($C665,Home!$C$3:$K$1000,4,FALSE))</f>
        <v/>
      </c>
      <c r="G665" s="39" t="str">
        <f>IF(C665="","",VLOOKUP($C665,Home!$C$3:$K$1000,5,FALSE))</f>
        <v/>
      </c>
      <c r="H665" s="39" t="str">
        <f>IF(C665="","",VLOOKUP($C665,Home!$C$3:$K$1000,6,FALSE))</f>
        <v/>
      </c>
      <c r="I665" s="39" t="str">
        <f>IF(C665="","",VLOOKUP($C665,Home!$C$3:$K$1000,7,FALSE))</f>
        <v/>
      </c>
      <c r="J665" s="39" t="str">
        <f>IF(C665="","",VLOOKUP($C665,Home!$C$3:$K$1000,8,FALSE))</f>
        <v/>
      </c>
      <c r="K665" s="39" t="str">
        <f>IF(C665="","",VLOOKUP($C665,Home!$C$3:$K$1000,9,FALSE))</f>
        <v/>
      </c>
    </row>
    <row r="666" spans="1:11" s="38" customFormat="1" ht="15">
      <c r="A666" s="38" t="str">
        <f t="shared" si="10"/>
        <v/>
      </c>
      <c r="B666" s="38" t="str">
        <f>IF(C666="","",INDEX(Home!$B$3:$B$1000,MATCH('C1'!C666,num,0),1))</f>
        <v/>
      </c>
      <c r="C666" s="38" t="str">
        <f t="array" ref="C666">IF(ROWS(Home!$C$3:$C665)&lt;=COUNTIF(result,'C1'!$F$1),INDEX(num,SMALL(IF(result=$F$1,ROW(result)-ROW(Home!$C$3)+1),ROW(663:663))),"")</f>
        <v/>
      </c>
      <c r="D666" s="39" t="str">
        <f>IF(C666="","",VLOOKUP($C666,Home!$C$3:$K$1000,2,FALSE))</f>
        <v/>
      </c>
      <c r="E666" s="39" t="str">
        <f>IF(C666="","",VLOOKUP($C666,Home!$C$3:$K$1000,3,FALSE))</f>
        <v/>
      </c>
      <c r="F666" s="39" t="str">
        <f>IF(C666="","",VLOOKUP($C666,Home!$C$3:$K$1000,4,FALSE))</f>
        <v/>
      </c>
      <c r="G666" s="39" t="str">
        <f>IF(C666="","",VLOOKUP($C666,Home!$C$3:$K$1000,5,FALSE))</f>
        <v/>
      </c>
      <c r="H666" s="39" t="str">
        <f>IF(C666="","",VLOOKUP($C666,Home!$C$3:$K$1000,6,FALSE))</f>
        <v/>
      </c>
      <c r="I666" s="39" t="str">
        <f>IF(C666="","",VLOOKUP($C666,Home!$C$3:$K$1000,7,FALSE))</f>
        <v/>
      </c>
      <c r="J666" s="39" t="str">
        <f>IF(C666="","",VLOOKUP($C666,Home!$C$3:$K$1000,8,FALSE))</f>
        <v/>
      </c>
      <c r="K666" s="39" t="str">
        <f>IF(C666="","",VLOOKUP($C666,Home!$C$3:$K$1000,9,FALSE))</f>
        <v/>
      </c>
    </row>
    <row r="667" spans="1:11" s="38" customFormat="1" ht="15">
      <c r="A667" s="38" t="str">
        <f t="shared" si="10"/>
        <v/>
      </c>
      <c r="B667" s="38" t="str">
        <f>IF(C667="","",INDEX(Home!$B$3:$B$1000,MATCH('C1'!C667,num,0),1))</f>
        <v/>
      </c>
      <c r="C667" s="38" t="str">
        <f t="array" ref="C667">IF(ROWS(Home!$C$3:$C666)&lt;=COUNTIF(result,'C1'!$F$1),INDEX(num,SMALL(IF(result=$F$1,ROW(result)-ROW(Home!$C$3)+1),ROW(664:664))),"")</f>
        <v/>
      </c>
      <c r="D667" s="39" t="str">
        <f>IF(C667="","",VLOOKUP($C667,Home!$C$3:$K$1000,2,FALSE))</f>
        <v/>
      </c>
      <c r="E667" s="39" t="str">
        <f>IF(C667="","",VLOOKUP($C667,Home!$C$3:$K$1000,3,FALSE))</f>
        <v/>
      </c>
      <c r="F667" s="39" t="str">
        <f>IF(C667="","",VLOOKUP($C667,Home!$C$3:$K$1000,4,FALSE))</f>
        <v/>
      </c>
      <c r="G667" s="39" t="str">
        <f>IF(C667="","",VLOOKUP($C667,Home!$C$3:$K$1000,5,FALSE))</f>
        <v/>
      </c>
      <c r="H667" s="39" t="str">
        <f>IF(C667="","",VLOOKUP($C667,Home!$C$3:$K$1000,6,FALSE))</f>
        <v/>
      </c>
      <c r="I667" s="39" t="str">
        <f>IF(C667="","",VLOOKUP($C667,Home!$C$3:$K$1000,7,FALSE))</f>
        <v/>
      </c>
      <c r="J667" s="39" t="str">
        <f>IF(C667="","",VLOOKUP($C667,Home!$C$3:$K$1000,8,FALSE))</f>
        <v/>
      </c>
      <c r="K667" s="39" t="str">
        <f>IF(C667="","",VLOOKUP($C667,Home!$C$3:$K$1000,9,FALSE))</f>
        <v/>
      </c>
    </row>
    <row r="668" spans="1:11" s="38" customFormat="1" ht="15">
      <c r="A668" s="38" t="str">
        <f t="shared" si="10"/>
        <v/>
      </c>
      <c r="B668" s="38" t="str">
        <f>IF(C668="","",INDEX(Home!$B$3:$B$1000,MATCH('C1'!C668,num,0),1))</f>
        <v/>
      </c>
      <c r="C668" s="38" t="str">
        <f t="array" ref="C668">IF(ROWS(Home!$C$3:$C667)&lt;=COUNTIF(result,'C1'!$F$1),INDEX(num,SMALL(IF(result=$F$1,ROW(result)-ROW(Home!$C$3)+1),ROW(665:665))),"")</f>
        <v/>
      </c>
      <c r="D668" s="39" t="str">
        <f>IF(C668="","",VLOOKUP($C668,Home!$C$3:$K$1000,2,FALSE))</f>
        <v/>
      </c>
      <c r="E668" s="39" t="str">
        <f>IF(C668="","",VLOOKUP($C668,Home!$C$3:$K$1000,3,FALSE))</f>
        <v/>
      </c>
      <c r="F668" s="39" t="str">
        <f>IF(C668="","",VLOOKUP($C668,Home!$C$3:$K$1000,4,FALSE))</f>
        <v/>
      </c>
      <c r="G668" s="39" t="str">
        <f>IF(C668="","",VLOOKUP($C668,Home!$C$3:$K$1000,5,FALSE))</f>
        <v/>
      </c>
      <c r="H668" s="39" t="str">
        <f>IF(C668="","",VLOOKUP($C668,Home!$C$3:$K$1000,6,FALSE))</f>
        <v/>
      </c>
      <c r="I668" s="39" t="str">
        <f>IF(C668="","",VLOOKUP($C668,Home!$C$3:$K$1000,7,FALSE))</f>
        <v/>
      </c>
      <c r="J668" s="39" t="str">
        <f>IF(C668="","",VLOOKUP($C668,Home!$C$3:$K$1000,8,FALSE))</f>
        <v/>
      </c>
      <c r="K668" s="39" t="str">
        <f>IF(C668="","",VLOOKUP($C668,Home!$C$3:$K$1000,9,FALSE))</f>
        <v/>
      </c>
    </row>
    <row r="669" spans="1:11" s="38" customFormat="1" ht="15">
      <c r="A669" s="38" t="str">
        <f t="shared" si="10"/>
        <v/>
      </c>
      <c r="B669" s="38" t="str">
        <f>IF(C669="","",INDEX(Home!$B$3:$B$1000,MATCH('C1'!C669,num,0),1))</f>
        <v/>
      </c>
      <c r="C669" s="38" t="str">
        <f t="array" ref="C669">IF(ROWS(Home!$C$3:$C668)&lt;=COUNTIF(result,'C1'!$F$1),INDEX(num,SMALL(IF(result=$F$1,ROW(result)-ROW(Home!$C$3)+1),ROW(666:666))),"")</f>
        <v/>
      </c>
      <c r="D669" s="39" t="str">
        <f>IF(C669="","",VLOOKUP($C669,Home!$C$3:$K$1000,2,FALSE))</f>
        <v/>
      </c>
      <c r="E669" s="39" t="str">
        <f>IF(C669="","",VLOOKUP($C669,Home!$C$3:$K$1000,3,FALSE))</f>
        <v/>
      </c>
      <c r="F669" s="39" t="str">
        <f>IF(C669="","",VLOOKUP($C669,Home!$C$3:$K$1000,4,FALSE))</f>
        <v/>
      </c>
      <c r="G669" s="39" t="str">
        <f>IF(C669="","",VLOOKUP($C669,Home!$C$3:$K$1000,5,FALSE))</f>
        <v/>
      </c>
      <c r="H669" s="39" t="str">
        <f>IF(C669="","",VLOOKUP($C669,Home!$C$3:$K$1000,6,FALSE))</f>
        <v/>
      </c>
      <c r="I669" s="39" t="str">
        <f>IF(C669="","",VLOOKUP($C669,Home!$C$3:$K$1000,7,FALSE))</f>
        <v/>
      </c>
      <c r="J669" s="39" t="str">
        <f>IF(C669="","",VLOOKUP($C669,Home!$C$3:$K$1000,8,FALSE))</f>
        <v/>
      </c>
      <c r="K669" s="39" t="str">
        <f>IF(C669="","",VLOOKUP($C669,Home!$C$3:$K$1000,9,FALSE))</f>
        <v/>
      </c>
    </row>
    <row r="670" spans="1:11" s="38" customFormat="1" ht="15">
      <c r="A670" s="38" t="str">
        <f t="shared" si="10"/>
        <v/>
      </c>
      <c r="B670" s="38" t="str">
        <f>IF(C670="","",INDEX(Home!$B$3:$B$1000,MATCH('C1'!C670,num,0),1))</f>
        <v/>
      </c>
      <c r="C670" s="38" t="str">
        <f t="array" ref="C670">IF(ROWS(Home!$C$3:$C669)&lt;=COUNTIF(result,'C1'!$F$1),INDEX(num,SMALL(IF(result=$F$1,ROW(result)-ROW(Home!$C$3)+1),ROW(667:667))),"")</f>
        <v/>
      </c>
      <c r="D670" s="39" t="str">
        <f>IF(C670="","",VLOOKUP($C670,Home!$C$3:$K$1000,2,FALSE))</f>
        <v/>
      </c>
      <c r="E670" s="39" t="str">
        <f>IF(C670="","",VLOOKUP($C670,Home!$C$3:$K$1000,3,FALSE))</f>
        <v/>
      </c>
      <c r="F670" s="39" t="str">
        <f>IF(C670="","",VLOOKUP($C670,Home!$C$3:$K$1000,4,FALSE))</f>
        <v/>
      </c>
      <c r="G670" s="39" t="str">
        <f>IF(C670="","",VLOOKUP($C670,Home!$C$3:$K$1000,5,FALSE))</f>
        <v/>
      </c>
      <c r="H670" s="39" t="str">
        <f>IF(C670="","",VLOOKUP($C670,Home!$C$3:$K$1000,6,FALSE))</f>
        <v/>
      </c>
      <c r="I670" s="39" t="str">
        <f>IF(C670="","",VLOOKUP($C670,Home!$C$3:$K$1000,7,FALSE))</f>
        <v/>
      </c>
      <c r="J670" s="39" t="str">
        <f>IF(C670="","",VLOOKUP($C670,Home!$C$3:$K$1000,8,FALSE))</f>
        <v/>
      </c>
      <c r="K670" s="39" t="str">
        <f>IF(C670="","",VLOOKUP($C670,Home!$C$3:$K$1000,9,FALSE))</f>
        <v/>
      </c>
    </row>
    <row r="671" spans="1:11" s="38" customFormat="1" ht="15">
      <c r="A671" s="38" t="str">
        <f t="shared" si="10"/>
        <v/>
      </c>
      <c r="B671" s="38" t="str">
        <f>IF(C671="","",INDEX(Home!$B$3:$B$1000,MATCH('C1'!C671,num,0),1))</f>
        <v/>
      </c>
      <c r="C671" s="38" t="str">
        <f t="array" ref="C671">IF(ROWS(Home!$C$3:$C670)&lt;=COUNTIF(result,'C1'!$F$1),INDEX(num,SMALL(IF(result=$F$1,ROW(result)-ROW(Home!$C$3)+1),ROW(668:668))),"")</f>
        <v/>
      </c>
      <c r="D671" s="39" t="str">
        <f>IF(C671="","",VLOOKUP($C671,Home!$C$3:$K$1000,2,FALSE))</f>
        <v/>
      </c>
      <c r="E671" s="39" t="str">
        <f>IF(C671="","",VLOOKUP($C671,Home!$C$3:$K$1000,3,FALSE))</f>
        <v/>
      </c>
      <c r="F671" s="39" t="str">
        <f>IF(C671="","",VLOOKUP($C671,Home!$C$3:$K$1000,4,FALSE))</f>
        <v/>
      </c>
      <c r="G671" s="39" t="str">
        <f>IF(C671="","",VLOOKUP($C671,Home!$C$3:$K$1000,5,FALSE))</f>
        <v/>
      </c>
      <c r="H671" s="39" t="str">
        <f>IF(C671="","",VLOOKUP($C671,Home!$C$3:$K$1000,6,FALSE))</f>
        <v/>
      </c>
      <c r="I671" s="39" t="str">
        <f>IF(C671="","",VLOOKUP($C671,Home!$C$3:$K$1000,7,FALSE))</f>
        <v/>
      </c>
      <c r="J671" s="39" t="str">
        <f>IF(C671="","",VLOOKUP($C671,Home!$C$3:$K$1000,8,FALSE))</f>
        <v/>
      </c>
      <c r="K671" s="39" t="str">
        <f>IF(C671="","",VLOOKUP($C671,Home!$C$3:$K$1000,9,FALSE))</f>
        <v/>
      </c>
    </row>
    <row r="672" spans="1:11" s="38" customFormat="1" ht="15">
      <c r="A672" s="38" t="str">
        <f t="shared" si="10"/>
        <v/>
      </c>
      <c r="B672" s="38" t="str">
        <f>IF(C672="","",INDEX(Home!$B$3:$B$1000,MATCH('C1'!C672,num,0),1))</f>
        <v/>
      </c>
      <c r="C672" s="38" t="str">
        <f t="array" ref="C672">IF(ROWS(Home!$C$3:$C671)&lt;=COUNTIF(result,'C1'!$F$1),INDEX(num,SMALL(IF(result=$F$1,ROW(result)-ROW(Home!$C$3)+1),ROW(669:669))),"")</f>
        <v/>
      </c>
      <c r="D672" s="39" t="str">
        <f>IF(C672="","",VLOOKUP($C672,Home!$C$3:$K$1000,2,FALSE))</f>
        <v/>
      </c>
      <c r="E672" s="39" t="str">
        <f>IF(C672="","",VLOOKUP($C672,Home!$C$3:$K$1000,3,FALSE))</f>
        <v/>
      </c>
      <c r="F672" s="39" t="str">
        <f>IF(C672="","",VLOOKUP($C672,Home!$C$3:$K$1000,4,FALSE))</f>
        <v/>
      </c>
      <c r="G672" s="39" t="str">
        <f>IF(C672="","",VLOOKUP($C672,Home!$C$3:$K$1000,5,FALSE))</f>
        <v/>
      </c>
      <c r="H672" s="39" t="str">
        <f>IF(C672="","",VLOOKUP($C672,Home!$C$3:$K$1000,6,FALSE))</f>
        <v/>
      </c>
      <c r="I672" s="39" t="str">
        <f>IF(C672="","",VLOOKUP($C672,Home!$C$3:$K$1000,7,FALSE))</f>
        <v/>
      </c>
      <c r="J672" s="39" t="str">
        <f>IF(C672="","",VLOOKUP($C672,Home!$C$3:$K$1000,8,FALSE))</f>
        <v/>
      </c>
      <c r="K672" s="39" t="str">
        <f>IF(C672="","",VLOOKUP($C672,Home!$C$3:$K$1000,9,FALSE))</f>
        <v/>
      </c>
    </row>
    <row r="673" spans="1:11" s="38" customFormat="1" ht="15">
      <c r="A673" s="38" t="str">
        <f t="shared" si="10"/>
        <v/>
      </c>
      <c r="B673" s="38" t="str">
        <f>IF(C673="","",INDEX(Home!$B$3:$B$1000,MATCH('C1'!C673,num,0),1))</f>
        <v/>
      </c>
      <c r="C673" s="38" t="str">
        <f t="array" ref="C673">IF(ROWS(Home!$C$3:$C672)&lt;=COUNTIF(result,'C1'!$F$1),INDEX(num,SMALL(IF(result=$F$1,ROW(result)-ROW(Home!$C$3)+1),ROW(670:670))),"")</f>
        <v/>
      </c>
      <c r="D673" s="39" t="str">
        <f>IF(C673="","",VLOOKUP($C673,Home!$C$3:$K$1000,2,FALSE))</f>
        <v/>
      </c>
      <c r="E673" s="39" t="str">
        <f>IF(C673="","",VLOOKUP($C673,Home!$C$3:$K$1000,3,FALSE))</f>
        <v/>
      </c>
      <c r="F673" s="39" t="str">
        <f>IF(C673="","",VLOOKUP($C673,Home!$C$3:$K$1000,4,FALSE))</f>
        <v/>
      </c>
      <c r="G673" s="39" t="str">
        <f>IF(C673="","",VLOOKUP($C673,Home!$C$3:$K$1000,5,FALSE))</f>
        <v/>
      </c>
      <c r="H673" s="39" t="str">
        <f>IF(C673="","",VLOOKUP($C673,Home!$C$3:$K$1000,6,FALSE))</f>
        <v/>
      </c>
      <c r="I673" s="39" t="str">
        <f>IF(C673="","",VLOOKUP($C673,Home!$C$3:$K$1000,7,FALSE))</f>
        <v/>
      </c>
      <c r="J673" s="39" t="str">
        <f>IF(C673="","",VLOOKUP($C673,Home!$C$3:$K$1000,8,FALSE))</f>
        <v/>
      </c>
      <c r="K673" s="39" t="str">
        <f>IF(C673="","",VLOOKUP($C673,Home!$C$3:$K$1000,9,FALSE))</f>
        <v/>
      </c>
    </row>
    <row r="674" spans="1:11" s="38" customFormat="1" ht="15">
      <c r="A674" s="38" t="str">
        <f t="shared" si="10"/>
        <v/>
      </c>
      <c r="B674" s="38" t="str">
        <f>IF(C674="","",INDEX(Home!$B$3:$B$1000,MATCH('C1'!C674,num,0),1))</f>
        <v/>
      </c>
      <c r="C674" s="38" t="str">
        <f t="array" ref="C674">IF(ROWS(Home!$C$3:$C673)&lt;=COUNTIF(result,'C1'!$F$1),INDEX(num,SMALL(IF(result=$F$1,ROW(result)-ROW(Home!$C$3)+1),ROW(671:671))),"")</f>
        <v/>
      </c>
      <c r="D674" s="39" t="str">
        <f>IF(C674="","",VLOOKUP($C674,Home!$C$3:$K$1000,2,FALSE))</f>
        <v/>
      </c>
      <c r="E674" s="39" t="str">
        <f>IF(C674="","",VLOOKUP($C674,Home!$C$3:$K$1000,3,FALSE))</f>
        <v/>
      </c>
      <c r="F674" s="39" t="str">
        <f>IF(C674="","",VLOOKUP($C674,Home!$C$3:$K$1000,4,FALSE))</f>
        <v/>
      </c>
      <c r="G674" s="39" t="str">
        <f>IF(C674="","",VLOOKUP($C674,Home!$C$3:$K$1000,5,FALSE))</f>
        <v/>
      </c>
      <c r="H674" s="39" t="str">
        <f>IF(C674="","",VLOOKUP($C674,Home!$C$3:$K$1000,6,FALSE))</f>
        <v/>
      </c>
      <c r="I674" s="39" t="str">
        <f>IF(C674="","",VLOOKUP($C674,Home!$C$3:$K$1000,7,FALSE))</f>
        <v/>
      </c>
      <c r="J674" s="39" t="str">
        <f>IF(C674="","",VLOOKUP($C674,Home!$C$3:$K$1000,8,FALSE))</f>
        <v/>
      </c>
      <c r="K674" s="39" t="str">
        <f>IF(C674="","",VLOOKUP($C674,Home!$C$3:$K$1000,9,FALSE))</f>
        <v/>
      </c>
    </row>
    <row r="675" spans="1:11" s="38" customFormat="1" ht="15">
      <c r="A675" s="38" t="str">
        <f t="shared" si="10"/>
        <v/>
      </c>
      <c r="B675" s="38" t="str">
        <f>IF(C675="","",INDEX(Home!$B$3:$B$1000,MATCH('C1'!C675,num,0),1))</f>
        <v/>
      </c>
      <c r="C675" s="38" t="str">
        <f t="array" ref="C675">IF(ROWS(Home!$C$3:$C674)&lt;=COUNTIF(result,'C1'!$F$1),INDEX(num,SMALL(IF(result=$F$1,ROW(result)-ROW(Home!$C$3)+1),ROW(672:672))),"")</f>
        <v/>
      </c>
      <c r="D675" s="39" t="str">
        <f>IF(C675="","",VLOOKUP($C675,Home!$C$3:$K$1000,2,FALSE))</f>
        <v/>
      </c>
      <c r="E675" s="39" t="str">
        <f>IF(C675="","",VLOOKUP($C675,Home!$C$3:$K$1000,3,FALSE))</f>
        <v/>
      </c>
      <c r="F675" s="39" t="str">
        <f>IF(C675="","",VLOOKUP($C675,Home!$C$3:$K$1000,4,FALSE))</f>
        <v/>
      </c>
      <c r="G675" s="39" t="str">
        <f>IF(C675="","",VLOOKUP($C675,Home!$C$3:$K$1000,5,FALSE))</f>
        <v/>
      </c>
      <c r="H675" s="39" t="str">
        <f>IF(C675="","",VLOOKUP($C675,Home!$C$3:$K$1000,6,FALSE))</f>
        <v/>
      </c>
      <c r="I675" s="39" t="str">
        <f>IF(C675="","",VLOOKUP($C675,Home!$C$3:$K$1000,7,FALSE))</f>
        <v/>
      </c>
      <c r="J675" s="39" t="str">
        <f>IF(C675="","",VLOOKUP($C675,Home!$C$3:$K$1000,8,FALSE))</f>
        <v/>
      </c>
      <c r="K675" s="39" t="str">
        <f>IF(C675="","",VLOOKUP($C675,Home!$C$3:$K$1000,9,FALSE))</f>
        <v/>
      </c>
    </row>
    <row r="676" spans="1:11" s="38" customFormat="1" ht="15">
      <c r="A676" s="38" t="str">
        <f t="shared" si="10"/>
        <v/>
      </c>
      <c r="B676" s="38" t="str">
        <f>IF(C676="","",INDEX(Home!$B$3:$B$1000,MATCH('C1'!C676,num,0),1))</f>
        <v/>
      </c>
      <c r="C676" s="38" t="str">
        <f t="array" ref="C676">IF(ROWS(Home!$C$3:$C675)&lt;=COUNTIF(result,'C1'!$F$1),INDEX(num,SMALL(IF(result=$F$1,ROW(result)-ROW(Home!$C$3)+1),ROW(673:673))),"")</f>
        <v/>
      </c>
      <c r="D676" s="39" t="str">
        <f>IF(C676="","",VLOOKUP($C676,Home!$C$3:$K$1000,2,FALSE))</f>
        <v/>
      </c>
      <c r="E676" s="39" t="str">
        <f>IF(C676="","",VLOOKUP($C676,Home!$C$3:$K$1000,3,FALSE))</f>
        <v/>
      </c>
      <c r="F676" s="39" t="str">
        <f>IF(C676="","",VLOOKUP($C676,Home!$C$3:$K$1000,4,FALSE))</f>
        <v/>
      </c>
      <c r="G676" s="39" t="str">
        <f>IF(C676="","",VLOOKUP($C676,Home!$C$3:$K$1000,5,FALSE))</f>
        <v/>
      </c>
      <c r="H676" s="39" t="str">
        <f>IF(C676="","",VLOOKUP($C676,Home!$C$3:$K$1000,6,FALSE))</f>
        <v/>
      </c>
      <c r="I676" s="39" t="str">
        <f>IF(C676="","",VLOOKUP($C676,Home!$C$3:$K$1000,7,FALSE))</f>
        <v/>
      </c>
      <c r="J676" s="39" t="str">
        <f>IF(C676="","",VLOOKUP($C676,Home!$C$3:$K$1000,8,FALSE))</f>
        <v/>
      </c>
      <c r="K676" s="39" t="str">
        <f>IF(C676="","",VLOOKUP($C676,Home!$C$3:$K$1000,9,FALSE))</f>
        <v/>
      </c>
    </row>
    <row r="677" spans="1:11" s="38" customFormat="1" ht="15">
      <c r="A677" s="38" t="str">
        <f t="shared" si="10"/>
        <v/>
      </c>
      <c r="B677" s="38" t="str">
        <f>IF(C677="","",INDEX(Home!$B$3:$B$1000,MATCH('C1'!C677,num,0),1))</f>
        <v/>
      </c>
      <c r="C677" s="38" t="str">
        <f t="array" ref="C677">IF(ROWS(Home!$C$3:$C676)&lt;=COUNTIF(result,'C1'!$F$1),INDEX(num,SMALL(IF(result=$F$1,ROW(result)-ROW(Home!$C$3)+1),ROW(674:674))),"")</f>
        <v/>
      </c>
      <c r="D677" s="39" t="str">
        <f>IF(C677="","",VLOOKUP($C677,Home!$C$3:$K$1000,2,FALSE))</f>
        <v/>
      </c>
      <c r="E677" s="39" t="str">
        <f>IF(C677="","",VLOOKUP($C677,Home!$C$3:$K$1000,3,FALSE))</f>
        <v/>
      </c>
      <c r="F677" s="39" t="str">
        <f>IF(C677="","",VLOOKUP($C677,Home!$C$3:$K$1000,4,FALSE))</f>
        <v/>
      </c>
      <c r="G677" s="39" t="str">
        <f>IF(C677="","",VLOOKUP($C677,Home!$C$3:$K$1000,5,FALSE))</f>
        <v/>
      </c>
      <c r="H677" s="39" t="str">
        <f>IF(C677="","",VLOOKUP($C677,Home!$C$3:$K$1000,6,FALSE))</f>
        <v/>
      </c>
      <c r="I677" s="39" t="str">
        <f>IF(C677="","",VLOOKUP($C677,Home!$C$3:$K$1000,7,FALSE))</f>
        <v/>
      </c>
      <c r="J677" s="39" t="str">
        <f>IF(C677="","",VLOOKUP($C677,Home!$C$3:$K$1000,8,FALSE))</f>
        <v/>
      </c>
      <c r="K677" s="39" t="str">
        <f>IF(C677="","",VLOOKUP($C677,Home!$C$3:$K$1000,9,FALSE))</f>
        <v/>
      </c>
    </row>
    <row r="678" spans="1:11" s="38" customFormat="1" ht="15">
      <c r="A678" s="38" t="str">
        <f t="shared" si="10"/>
        <v/>
      </c>
      <c r="B678" s="38" t="str">
        <f>IF(C678="","",INDEX(Home!$B$3:$B$1000,MATCH('C1'!C678,num,0),1))</f>
        <v/>
      </c>
      <c r="C678" s="38" t="str">
        <f t="array" ref="C678">IF(ROWS(Home!$C$3:$C677)&lt;=COUNTIF(result,'C1'!$F$1),INDEX(num,SMALL(IF(result=$F$1,ROW(result)-ROW(Home!$C$3)+1),ROW(675:675))),"")</f>
        <v/>
      </c>
      <c r="D678" s="39" t="str">
        <f>IF(C678="","",VLOOKUP($C678,Home!$C$3:$K$1000,2,FALSE))</f>
        <v/>
      </c>
      <c r="E678" s="39" t="str">
        <f>IF(C678="","",VLOOKUP($C678,Home!$C$3:$K$1000,3,FALSE))</f>
        <v/>
      </c>
      <c r="F678" s="39" t="str">
        <f>IF(C678="","",VLOOKUP($C678,Home!$C$3:$K$1000,4,FALSE))</f>
        <v/>
      </c>
      <c r="G678" s="39" t="str">
        <f>IF(C678="","",VLOOKUP($C678,Home!$C$3:$K$1000,5,FALSE))</f>
        <v/>
      </c>
      <c r="H678" s="39" t="str">
        <f>IF(C678="","",VLOOKUP($C678,Home!$C$3:$K$1000,6,FALSE))</f>
        <v/>
      </c>
      <c r="I678" s="39" t="str">
        <f>IF(C678="","",VLOOKUP($C678,Home!$C$3:$K$1000,7,FALSE))</f>
        <v/>
      </c>
      <c r="J678" s="39" t="str">
        <f>IF(C678="","",VLOOKUP($C678,Home!$C$3:$K$1000,8,FALSE))</f>
        <v/>
      </c>
      <c r="K678" s="39" t="str">
        <f>IF(C678="","",VLOOKUP($C678,Home!$C$3:$K$1000,9,FALSE))</f>
        <v/>
      </c>
    </row>
    <row r="679" spans="1:11" s="38" customFormat="1" ht="15">
      <c r="A679" s="38" t="str">
        <f t="shared" si="10"/>
        <v/>
      </c>
      <c r="B679" s="38" t="str">
        <f>IF(C679="","",INDEX(Home!$B$3:$B$1000,MATCH('C1'!C679,num,0),1))</f>
        <v/>
      </c>
      <c r="C679" s="38" t="str">
        <f t="array" ref="C679">IF(ROWS(Home!$C$3:$C678)&lt;=COUNTIF(result,'C1'!$F$1),INDEX(num,SMALL(IF(result=$F$1,ROW(result)-ROW(Home!$C$3)+1),ROW(676:676))),"")</f>
        <v/>
      </c>
      <c r="D679" s="39" t="str">
        <f>IF(C679="","",VLOOKUP($C679,Home!$C$3:$K$1000,2,FALSE))</f>
        <v/>
      </c>
      <c r="E679" s="39" t="str">
        <f>IF(C679="","",VLOOKUP($C679,Home!$C$3:$K$1000,3,FALSE))</f>
        <v/>
      </c>
      <c r="F679" s="39" t="str">
        <f>IF(C679="","",VLOOKUP($C679,Home!$C$3:$K$1000,4,FALSE))</f>
        <v/>
      </c>
      <c r="G679" s="39" t="str">
        <f>IF(C679="","",VLOOKUP($C679,Home!$C$3:$K$1000,5,FALSE))</f>
        <v/>
      </c>
      <c r="H679" s="39" t="str">
        <f>IF(C679="","",VLOOKUP($C679,Home!$C$3:$K$1000,6,FALSE))</f>
        <v/>
      </c>
      <c r="I679" s="39" t="str">
        <f>IF(C679="","",VLOOKUP($C679,Home!$C$3:$K$1000,7,FALSE))</f>
        <v/>
      </c>
      <c r="J679" s="39" t="str">
        <f>IF(C679="","",VLOOKUP($C679,Home!$C$3:$K$1000,8,FALSE))</f>
        <v/>
      </c>
      <c r="K679" s="39" t="str">
        <f>IF(C679="","",VLOOKUP($C679,Home!$C$3:$K$1000,9,FALSE))</f>
        <v/>
      </c>
    </row>
    <row r="680" spans="1:11" s="38" customFormat="1" ht="15">
      <c r="A680" s="38" t="str">
        <f t="shared" si="10"/>
        <v/>
      </c>
      <c r="B680" s="38" t="str">
        <f>IF(C680="","",INDEX(Home!$B$3:$B$1000,MATCH('C1'!C680,num,0),1))</f>
        <v/>
      </c>
      <c r="C680" s="38" t="str">
        <f t="array" ref="C680">IF(ROWS(Home!$C$3:$C679)&lt;=COUNTIF(result,'C1'!$F$1),INDEX(num,SMALL(IF(result=$F$1,ROW(result)-ROW(Home!$C$3)+1),ROW(677:677))),"")</f>
        <v/>
      </c>
      <c r="D680" s="39" t="str">
        <f>IF(C680="","",VLOOKUP($C680,Home!$C$3:$K$1000,2,FALSE))</f>
        <v/>
      </c>
      <c r="E680" s="39" t="str">
        <f>IF(C680="","",VLOOKUP($C680,Home!$C$3:$K$1000,3,FALSE))</f>
        <v/>
      </c>
      <c r="F680" s="39" t="str">
        <f>IF(C680="","",VLOOKUP($C680,Home!$C$3:$K$1000,4,FALSE))</f>
        <v/>
      </c>
      <c r="G680" s="39" t="str">
        <f>IF(C680="","",VLOOKUP($C680,Home!$C$3:$K$1000,5,FALSE))</f>
        <v/>
      </c>
      <c r="H680" s="39" t="str">
        <f>IF(C680="","",VLOOKUP($C680,Home!$C$3:$K$1000,6,FALSE))</f>
        <v/>
      </c>
      <c r="I680" s="39" t="str">
        <f>IF(C680="","",VLOOKUP($C680,Home!$C$3:$K$1000,7,FALSE))</f>
        <v/>
      </c>
      <c r="J680" s="39" t="str">
        <f>IF(C680="","",VLOOKUP($C680,Home!$C$3:$K$1000,8,FALSE))</f>
        <v/>
      </c>
      <c r="K680" s="39" t="str">
        <f>IF(C680="","",VLOOKUP($C680,Home!$C$3:$K$1000,9,FALSE))</f>
        <v/>
      </c>
    </row>
    <row r="681" spans="1:11" s="38" customFormat="1" ht="15">
      <c r="A681" s="38" t="str">
        <f t="shared" si="10"/>
        <v/>
      </c>
      <c r="B681" s="38" t="str">
        <f>IF(C681="","",INDEX(Home!$B$3:$B$1000,MATCH('C1'!C681,num,0),1))</f>
        <v/>
      </c>
      <c r="C681" s="38" t="str">
        <f t="array" ref="C681">IF(ROWS(Home!$C$3:$C680)&lt;=COUNTIF(result,'C1'!$F$1),INDEX(num,SMALL(IF(result=$F$1,ROW(result)-ROW(Home!$C$3)+1),ROW(678:678))),"")</f>
        <v/>
      </c>
      <c r="D681" s="39" t="str">
        <f>IF(C681="","",VLOOKUP($C681,Home!$C$3:$K$1000,2,FALSE))</f>
        <v/>
      </c>
      <c r="E681" s="39" t="str">
        <f>IF(C681="","",VLOOKUP($C681,Home!$C$3:$K$1000,3,FALSE))</f>
        <v/>
      </c>
      <c r="F681" s="39" t="str">
        <f>IF(C681="","",VLOOKUP($C681,Home!$C$3:$K$1000,4,FALSE))</f>
        <v/>
      </c>
      <c r="G681" s="39" t="str">
        <f>IF(C681="","",VLOOKUP($C681,Home!$C$3:$K$1000,5,FALSE))</f>
        <v/>
      </c>
      <c r="H681" s="39" t="str">
        <f>IF(C681="","",VLOOKUP($C681,Home!$C$3:$K$1000,6,FALSE))</f>
        <v/>
      </c>
      <c r="I681" s="39" t="str">
        <f>IF(C681="","",VLOOKUP($C681,Home!$C$3:$K$1000,7,FALSE))</f>
        <v/>
      </c>
      <c r="J681" s="39" t="str">
        <f>IF(C681="","",VLOOKUP($C681,Home!$C$3:$K$1000,8,FALSE))</f>
        <v/>
      </c>
      <c r="K681" s="39" t="str">
        <f>IF(C681="","",VLOOKUP($C681,Home!$C$3:$K$1000,9,FALSE))</f>
        <v/>
      </c>
    </row>
    <row r="682" spans="1:11" s="38" customFormat="1" ht="15">
      <c r="A682" s="38" t="str">
        <f t="shared" si="10"/>
        <v/>
      </c>
      <c r="B682" s="38" t="str">
        <f>IF(C682="","",INDEX(Home!$B$3:$B$1000,MATCH('C1'!C682,num,0),1))</f>
        <v/>
      </c>
      <c r="C682" s="38" t="str">
        <f t="array" ref="C682">IF(ROWS(Home!$C$3:$C681)&lt;=COUNTIF(result,'C1'!$F$1),INDEX(num,SMALL(IF(result=$F$1,ROW(result)-ROW(Home!$C$3)+1),ROW(679:679))),"")</f>
        <v/>
      </c>
      <c r="D682" s="39" t="str">
        <f>IF(C682="","",VLOOKUP($C682,Home!$C$3:$K$1000,2,FALSE))</f>
        <v/>
      </c>
      <c r="E682" s="39" t="str">
        <f>IF(C682="","",VLOOKUP($C682,Home!$C$3:$K$1000,3,FALSE))</f>
        <v/>
      </c>
      <c r="F682" s="39" t="str">
        <f>IF(C682="","",VLOOKUP($C682,Home!$C$3:$K$1000,4,FALSE))</f>
        <v/>
      </c>
      <c r="G682" s="39" t="str">
        <f>IF(C682="","",VLOOKUP($C682,Home!$C$3:$K$1000,5,FALSE))</f>
        <v/>
      </c>
      <c r="H682" s="39" t="str">
        <f>IF(C682="","",VLOOKUP($C682,Home!$C$3:$K$1000,6,FALSE))</f>
        <v/>
      </c>
      <c r="I682" s="39" t="str">
        <f>IF(C682="","",VLOOKUP($C682,Home!$C$3:$K$1000,7,FALSE))</f>
        <v/>
      </c>
      <c r="J682" s="39" t="str">
        <f>IF(C682="","",VLOOKUP($C682,Home!$C$3:$K$1000,8,FALSE))</f>
        <v/>
      </c>
      <c r="K682" s="39" t="str">
        <f>IF(C682="","",VLOOKUP($C682,Home!$C$3:$K$1000,9,FALSE))</f>
        <v/>
      </c>
    </row>
    <row r="683" spans="1:11" s="38" customFormat="1" ht="15">
      <c r="A683" s="38" t="str">
        <f t="shared" si="10"/>
        <v/>
      </c>
      <c r="B683" s="38" t="str">
        <f>IF(C683="","",INDEX(Home!$B$3:$B$1000,MATCH('C1'!C683,num,0),1))</f>
        <v/>
      </c>
      <c r="C683" s="38" t="str">
        <f t="array" ref="C683">IF(ROWS(Home!$C$3:$C682)&lt;=COUNTIF(result,'C1'!$F$1),INDEX(num,SMALL(IF(result=$F$1,ROW(result)-ROW(Home!$C$3)+1),ROW(680:680))),"")</f>
        <v/>
      </c>
      <c r="D683" s="39" t="str">
        <f>IF(C683="","",VLOOKUP($C683,Home!$C$3:$K$1000,2,FALSE))</f>
        <v/>
      </c>
      <c r="E683" s="39" t="str">
        <f>IF(C683="","",VLOOKUP($C683,Home!$C$3:$K$1000,3,FALSE))</f>
        <v/>
      </c>
      <c r="F683" s="39" t="str">
        <f>IF(C683="","",VLOOKUP($C683,Home!$C$3:$K$1000,4,FALSE))</f>
        <v/>
      </c>
      <c r="G683" s="39" t="str">
        <f>IF(C683="","",VLOOKUP($C683,Home!$C$3:$K$1000,5,FALSE))</f>
        <v/>
      </c>
      <c r="H683" s="39" t="str">
        <f>IF(C683="","",VLOOKUP($C683,Home!$C$3:$K$1000,6,FALSE))</f>
        <v/>
      </c>
      <c r="I683" s="39" t="str">
        <f>IF(C683="","",VLOOKUP($C683,Home!$C$3:$K$1000,7,FALSE))</f>
        <v/>
      </c>
      <c r="J683" s="39" t="str">
        <f>IF(C683="","",VLOOKUP($C683,Home!$C$3:$K$1000,8,FALSE))</f>
        <v/>
      </c>
      <c r="K683" s="39" t="str">
        <f>IF(C683="","",VLOOKUP($C683,Home!$C$3:$K$1000,9,FALSE))</f>
        <v/>
      </c>
    </row>
    <row r="684" spans="1:11" s="38" customFormat="1" ht="15">
      <c r="A684" s="38" t="str">
        <f t="shared" si="10"/>
        <v/>
      </c>
      <c r="B684" s="38" t="str">
        <f>IF(C684="","",INDEX(Home!$B$3:$B$1000,MATCH('C1'!C684,num,0),1))</f>
        <v/>
      </c>
      <c r="C684" s="38" t="str">
        <f t="array" ref="C684">IF(ROWS(Home!$C$3:$C683)&lt;=COUNTIF(result,'C1'!$F$1),INDEX(num,SMALL(IF(result=$F$1,ROW(result)-ROW(Home!$C$3)+1),ROW(681:681))),"")</f>
        <v/>
      </c>
      <c r="D684" s="39" t="str">
        <f>IF(C684="","",VLOOKUP($C684,Home!$C$3:$K$1000,2,FALSE))</f>
        <v/>
      </c>
      <c r="E684" s="39" t="str">
        <f>IF(C684="","",VLOOKUP($C684,Home!$C$3:$K$1000,3,FALSE))</f>
        <v/>
      </c>
      <c r="F684" s="39" t="str">
        <f>IF(C684="","",VLOOKUP($C684,Home!$C$3:$K$1000,4,FALSE))</f>
        <v/>
      </c>
      <c r="G684" s="39" t="str">
        <f>IF(C684="","",VLOOKUP($C684,Home!$C$3:$K$1000,5,FALSE))</f>
        <v/>
      </c>
      <c r="H684" s="39" t="str">
        <f>IF(C684="","",VLOOKUP($C684,Home!$C$3:$K$1000,6,FALSE))</f>
        <v/>
      </c>
      <c r="I684" s="39" t="str">
        <f>IF(C684="","",VLOOKUP($C684,Home!$C$3:$K$1000,7,FALSE))</f>
        <v/>
      </c>
      <c r="J684" s="39" t="str">
        <f>IF(C684="","",VLOOKUP($C684,Home!$C$3:$K$1000,8,FALSE))</f>
        <v/>
      </c>
      <c r="K684" s="39" t="str">
        <f>IF(C684="","",VLOOKUP($C684,Home!$C$3:$K$1000,9,FALSE))</f>
        <v/>
      </c>
    </row>
    <row r="685" spans="1:11" s="38" customFormat="1" ht="15">
      <c r="A685" s="38" t="str">
        <f t="shared" si="10"/>
        <v/>
      </c>
      <c r="B685" s="38" t="str">
        <f>IF(C685="","",INDEX(Home!$B$3:$B$1000,MATCH('C1'!C685,num,0),1))</f>
        <v/>
      </c>
      <c r="C685" s="38" t="str">
        <f t="array" ref="C685">IF(ROWS(Home!$C$3:$C684)&lt;=COUNTIF(result,'C1'!$F$1),INDEX(num,SMALL(IF(result=$F$1,ROW(result)-ROW(Home!$C$3)+1),ROW(682:682))),"")</f>
        <v/>
      </c>
      <c r="D685" s="39" t="str">
        <f>IF(C685="","",VLOOKUP($C685,Home!$C$3:$K$1000,2,FALSE))</f>
        <v/>
      </c>
      <c r="E685" s="39" t="str">
        <f>IF(C685="","",VLOOKUP($C685,Home!$C$3:$K$1000,3,FALSE))</f>
        <v/>
      </c>
      <c r="F685" s="39" t="str">
        <f>IF(C685="","",VLOOKUP($C685,Home!$C$3:$K$1000,4,FALSE))</f>
        <v/>
      </c>
      <c r="G685" s="39" t="str">
        <f>IF(C685="","",VLOOKUP($C685,Home!$C$3:$K$1000,5,FALSE))</f>
        <v/>
      </c>
      <c r="H685" s="39" t="str">
        <f>IF(C685="","",VLOOKUP($C685,Home!$C$3:$K$1000,6,FALSE))</f>
        <v/>
      </c>
      <c r="I685" s="39" t="str">
        <f>IF(C685="","",VLOOKUP($C685,Home!$C$3:$K$1000,7,FALSE))</f>
        <v/>
      </c>
      <c r="J685" s="39" t="str">
        <f>IF(C685="","",VLOOKUP($C685,Home!$C$3:$K$1000,8,FALSE))</f>
        <v/>
      </c>
      <c r="K685" s="39" t="str">
        <f>IF(C685="","",VLOOKUP($C685,Home!$C$3:$K$1000,9,FALSE))</f>
        <v/>
      </c>
    </row>
    <row r="686" spans="1:11" s="38" customFormat="1" ht="15">
      <c r="A686" s="38" t="str">
        <f t="shared" si="10"/>
        <v/>
      </c>
      <c r="B686" s="38" t="str">
        <f>IF(C686="","",INDEX(Home!$B$3:$B$1000,MATCH('C1'!C686,num,0),1))</f>
        <v/>
      </c>
      <c r="C686" s="38" t="str">
        <f t="array" ref="C686">IF(ROWS(Home!$C$3:$C685)&lt;=COUNTIF(result,'C1'!$F$1),INDEX(num,SMALL(IF(result=$F$1,ROW(result)-ROW(Home!$C$3)+1),ROW(683:683))),"")</f>
        <v/>
      </c>
      <c r="D686" s="39" t="str">
        <f>IF(C686="","",VLOOKUP($C686,Home!$C$3:$K$1000,2,FALSE))</f>
        <v/>
      </c>
      <c r="E686" s="39" t="str">
        <f>IF(C686="","",VLOOKUP($C686,Home!$C$3:$K$1000,3,FALSE))</f>
        <v/>
      </c>
      <c r="F686" s="39" t="str">
        <f>IF(C686="","",VLOOKUP($C686,Home!$C$3:$K$1000,4,FALSE))</f>
        <v/>
      </c>
      <c r="G686" s="39" t="str">
        <f>IF(C686="","",VLOOKUP($C686,Home!$C$3:$K$1000,5,FALSE))</f>
        <v/>
      </c>
      <c r="H686" s="39" t="str">
        <f>IF(C686="","",VLOOKUP($C686,Home!$C$3:$K$1000,6,FALSE))</f>
        <v/>
      </c>
      <c r="I686" s="39" t="str">
        <f>IF(C686="","",VLOOKUP($C686,Home!$C$3:$K$1000,7,FALSE))</f>
        <v/>
      </c>
      <c r="J686" s="39" t="str">
        <f>IF(C686="","",VLOOKUP($C686,Home!$C$3:$K$1000,8,FALSE))</f>
        <v/>
      </c>
      <c r="K686" s="39" t="str">
        <f>IF(C686="","",VLOOKUP($C686,Home!$C$3:$K$1000,9,FALSE))</f>
        <v/>
      </c>
    </row>
    <row r="687" spans="1:11" s="38" customFormat="1" ht="15">
      <c r="A687" s="38" t="str">
        <f t="shared" si="10"/>
        <v/>
      </c>
      <c r="B687" s="38" t="str">
        <f>IF(C687="","",INDEX(Home!$B$3:$B$1000,MATCH('C1'!C687,num,0),1))</f>
        <v/>
      </c>
      <c r="C687" s="38" t="str">
        <f t="array" ref="C687">IF(ROWS(Home!$C$3:$C686)&lt;=COUNTIF(result,'C1'!$F$1),INDEX(num,SMALL(IF(result=$F$1,ROW(result)-ROW(Home!$C$3)+1),ROW(684:684))),"")</f>
        <v/>
      </c>
      <c r="D687" s="39" t="str">
        <f>IF(C687="","",VLOOKUP($C687,Home!$C$3:$K$1000,2,FALSE))</f>
        <v/>
      </c>
      <c r="E687" s="39" t="str">
        <f>IF(C687="","",VLOOKUP($C687,Home!$C$3:$K$1000,3,FALSE))</f>
        <v/>
      </c>
      <c r="F687" s="39" t="str">
        <f>IF(C687="","",VLOOKUP($C687,Home!$C$3:$K$1000,4,FALSE))</f>
        <v/>
      </c>
      <c r="G687" s="39" t="str">
        <f>IF(C687="","",VLOOKUP($C687,Home!$C$3:$K$1000,5,FALSE))</f>
        <v/>
      </c>
      <c r="H687" s="39" t="str">
        <f>IF(C687="","",VLOOKUP($C687,Home!$C$3:$K$1000,6,FALSE))</f>
        <v/>
      </c>
      <c r="I687" s="39" t="str">
        <f>IF(C687="","",VLOOKUP($C687,Home!$C$3:$K$1000,7,FALSE))</f>
        <v/>
      </c>
      <c r="J687" s="39" t="str">
        <f>IF(C687="","",VLOOKUP($C687,Home!$C$3:$K$1000,8,FALSE))</f>
        <v/>
      </c>
      <c r="K687" s="39" t="str">
        <f>IF(C687="","",VLOOKUP($C687,Home!$C$3:$K$1000,9,FALSE))</f>
        <v/>
      </c>
    </row>
    <row r="688" spans="1:11" s="38" customFormat="1" ht="15">
      <c r="A688" s="38" t="str">
        <f t="shared" si="10"/>
        <v/>
      </c>
      <c r="B688" s="38" t="str">
        <f>IF(C688="","",INDEX(Home!$B$3:$B$1000,MATCH('C1'!C688,num,0),1))</f>
        <v/>
      </c>
      <c r="C688" s="38" t="str">
        <f t="array" ref="C688">IF(ROWS(Home!$C$3:$C687)&lt;=COUNTIF(result,'C1'!$F$1),INDEX(num,SMALL(IF(result=$F$1,ROW(result)-ROW(Home!$C$3)+1),ROW(685:685))),"")</f>
        <v/>
      </c>
      <c r="D688" s="39" t="str">
        <f>IF(C688="","",VLOOKUP($C688,Home!$C$3:$K$1000,2,FALSE))</f>
        <v/>
      </c>
      <c r="E688" s="39" t="str">
        <f>IF(C688="","",VLOOKUP($C688,Home!$C$3:$K$1000,3,FALSE))</f>
        <v/>
      </c>
      <c r="F688" s="39" t="str">
        <f>IF(C688="","",VLOOKUP($C688,Home!$C$3:$K$1000,4,FALSE))</f>
        <v/>
      </c>
      <c r="G688" s="39" t="str">
        <f>IF(C688="","",VLOOKUP($C688,Home!$C$3:$K$1000,5,FALSE))</f>
        <v/>
      </c>
      <c r="H688" s="39" t="str">
        <f>IF(C688="","",VLOOKUP($C688,Home!$C$3:$K$1000,6,FALSE))</f>
        <v/>
      </c>
      <c r="I688" s="39" t="str">
        <f>IF(C688="","",VLOOKUP($C688,Home!$C$3:$K$1000,7,FALSE))</f>
        <v/>
      </c>
      <c r="J688" s="39" t="str">
        <f>IF(C688="","",VLOOKUP($C688,Home!$C$3:$K$1000,8,FALSE))</f>
        <v/>
      </c>
      <c r="K688" s="39" t="str">
        <f>IF(C688="","",VLOOKUP($C688,Home!$C$3:$K$1000,9,FALSE))</f>
        <v/>
      </c>
    </row>
    <row r="689" spans="1:11" s="38" customFormat="1" ht="15">
      <c r="A689" s="38" t="str">
        <f t="shared" si="10"/>
        <v/>
      </c>
      <c r="B689" s="38" t="str">
        <f>IF(C689="","",INDEX(Home!$B$3:$B$1000,MATCH('C1'!C689,num,0),1))</f>
        <v/>
      </c>
      <c r="C689" s="38" t="str">
        <f t="array" ref="C689">IF(ROWS(Home!$C$3:$C688)&lt;=COUNTIF(result,'C1'!$F$1),INDEX(num,SMALL(IF(result=$F$1,ROW(result)-ROW(Home!$C$3)+1),ROW(686:686))),"")</f>
        <v/>
      </c>
      <c r="D689" s="39" t="str">
        <f>IF(C689="","",VLOOKUP($C689,Home!$C$3:$K$1000,2,FALSE))</f>
        <v/>
      </c>
      <c r="E689" s="39" t="str">
        <f>IF(C689="","",VLOOKUP($C689,Home!$C$3:$K$1000,3,FALSE))</f>
        <v/>
      </c>
      <c r="F689" s="39" t="str">
        <f>IF(C689="","",VLOOKUP($C689,Home!$C$3:$K$1000,4,FALSE))</f>
        <v/>
      </c>
      <c r="G689" s="39" t="str">
        <f>IF(C689="","",VLOOKUP($C689,Home!$C$3:$K$1000,5,FALSE))</f>
        <v/>
      </c>
      <c r="H689" s="39" t="str">
        <f>IF(C689="","",VLOOKUP($C689,Home!$C$3:$K$1000,6,FALSE))</f>
        <v/>
      </c>
      <c r="I689" s="39" t="str">
        <f>IF(C689="","",VLOOKUP($C689,Home!$C$3:$K$1000,7,FALSE))</f>
        <v/>
      </c>
      <c r="J689" s="39" t="str">
        <f>IF(C689="","",VLOOKUP($C689,Home!$C$3:$K$1000,8,FALSE))</f>
        <v/>
      </c>
      <c r="K689" s="39" t="str">
        <f>IF(C689="","",VLOOKUP($C689,Home!$C$3:$K$1000,9,FALSE))</f>
        <v/>
      </c>
    </row>
    <row r="690" spans="1:11" s="38" customFormat="1" ht="15">
      <c r="A690" s="38" t="str">
        <f t="shared" si="10"/>
        <v/>
      </c>
      <c r="B690" s="38" t="str">
        <f>IF(C690="","",INDEX(Home!$B$3:$B$1000,MATCH('C1'!C690,num,0),1))</f>
        <v/>
      </c>
      <c r="C690" s="38" t="str">
        <f t="array" ref="C690">IF(ROWS(Home!$C$3:$C689)&lt;=COUNTIF(result,'C1'!$F$1),INDEX(num,SMALL(IF(result=$F$1,ROW(result)-ROW(Home!$C$3)+1),ROW(687:687))),"")</f>
        <v/>
      </c>
      <c r="D690" s="39" t="str">
        <f>IF(C690="","",VLOOKUP($C690,Home!$C$3:$K$1000,2,FALSE))</f>
        <v/>
      </c>
      <c r="E690" s="39" t="str">
        <f>IF(C690="","",VLOOKUP($C690,Home!$C$3:$K$1000,3,FALSE))</f>
        <v/>
      </c>
      <c r="F690" s="39" t="str">
        <f>IF(C690="","",VLOOKUP($C690,Home!$C$3:$K$1000,4,FALSE))</f>
        <v/>
      </c>
      <c r="G690" s="39" t="str">
        <f>IF(C690="","",VLOOKUP($C690,Home!$C$3:$K$1000,5,FALSE))</f>
        <v/>
      </c>
      <c r="H690" s="39" t="str">
        <f>IF(C690="","",VLOOKUP($C690,Home!$C$3:$K$1000,6,FALSE))</f>
        <v/>
      </c>
      <c r="I690" s="39" t="str">
        <f>IF(C690="","",VLOOKUP($C690,Home!$C$3:$K$1000,7,FALSE))</f>
        <v/>
      </c>
      <c r="J690" s="39" t="str">
        <f>IF(C690="","",VLOOKUP($C690,Home!$C$3:$K$1000,8,FALSE))</f>
        <v/>
      </c>
      <c r="K690" s="39" t="str">
        <f>IF(C690="","",VLOOKUP($C690,Home!$C$3:$K$1000,9,FALSE))</f>
        <v/>
      </c>
    </row>
    <row r="691" spans="1:11" s="38" customFormat="1" ht="15">
      <c r="A691" s="38" t="str">
        <f t="shared" si="10"/>
        <v/>
      </c>
      <c r="B691" s="38" t="str">
        <f>IF(C691="","",INDEX(Home!$B$3:$B$1000,MATCH('C1'!C691,num,0),1))</f>
        <v/>
      </c>
      <c r="C691" s="38" t="str">
        <f t="array" ref="C691">IF(ROWS(Home!$C$3:$C690)&lt;=COUNTIF(result,'C1'!$F$1),INDEX(num,SMALL(IF(result=$F$1,ROW(result)-ROW(Home!$C$3)+1),ROW(688:688))),"")</f>
        <v/>
      </c>
      <c r="D691" s="39" t="str">
        <f>IF(C691="","",VLOOKUP($C691,Home!$C$3:$K$1000,2,FALSE))</f>
        <v/>
      </c>
      <c r="E691" s="39" t="str">
        <f>IF(C691="","",VLOOKUP($C691,Home!$C$3:$K$1000,3,FALSE))</f>
        <v/>
      </c>
      <c r="F691" s="39" t="str">
        <f>IF(C691="","",VLOOKUP($C691,Home!$C$3:$K$1000,4,FALSE))</f>
        <v/>
      </c>
      <c r="G691" s="39" t="str">
        <f>IF(C691="","",VLOOKUP($C691,Home!$C$3:$K$1000,5,FALSE))</f>
        <v/>
      </c>
      <c r="H691" s="39" t="str">
        <f>IF(C691="","",VLOOKUP($C691,Home!$C$3:$K$1000,6,FALSE))</f>
        <v/>
      </c>
      <c r="I691" s="39" t="str">
        <f>IF(C691="","",VLOOKUP($C691,Home!$C$3:$K$1000,7,FALSE))</f>
        <v/>
      </c>
      <c r="J691" s="39" t="str">
        <f>IF(C691="","",VLOOKUP($C691,Home!$C$3:$K$1000,8,FALSE))</f>
        <v/>
      </c>
      <c r="K691" s="39" t="str">
        <f>IF(C691="","",VLOOKUP($C691,Home!$C$3:$K$1000,9,FALSE))</f>
        <v/>
      </c>
    </row>
    <row r="692" spans="1:11" s="38" customFormat="1" ht="15">
      <c r="A692" s="38" t="str">
        <f t="shared" si="10"/>
        <v/>
      </c>
      <c r="B692" s="38" t="str">
        <f>IF(C692="","",INDEX(Home!$B$3:$B$1000,MATCH('C1'!C692,num,0),1))</f>
        <v/>
      </c>
      <c r="C692" s="38" t="str">
        <f t="array" ref="C692">IF(ROWS(Home!$C$3:$C691)&lt;=COUNTIF(result,'C1'!$F$1),INDEX(num,SMALL(IF(result=$F$1,ROW(result)-ROW(Home!$C$3)+1),ROW(689:689))),"")</f>
        <v/>
      </c>
      <c r="D692" s="39" t="str">
        <f>IF(C692="","",VLOOKUP($C692,Home!$C$3:$K$1000,2,FALSE))</f>
        <v/>
      </c>
      <c r="E692" s="39" t="str">
        <f>IF(C692="","",VLOOKUP($C692,Home!$C$3:$K$1000,3,FALSE))</f>
        <v/>
      </c>
      <c r="F692" s="39" t="str">
        <f>IF(C692="","",VLOOKUP($C692,Home!$C$3:$K$1000,4,FALSE))</f>
        <v/>
      </c>
      <c r="G692" s="39" t="str">
        <f>IF(C692="","",VLOOKUP($C692,Home!$C$3:$K$1000,5,FALSE))</f>
        <v/>
      </c>
      <c r="H692" s="39" t="str">
        <f>IF(C692="","",VLOOKUP($C692,Home!$C$3:$K$1000,6,FALSE))</f>
        <v/>
      </c>
      <c r="I692" s="39" t="str">
        <f>IF(C692="","",VLOOKUP($C692,Home!$C$3:$K$1000,7,FALSE))</f>
        <v/>
      </c>
      <c r="J692" s="39" t="str">
        <f>IF(C692="","",VLOOKUP($C692,Home!$C$3:$K$1000,8,FALSE))</f>
        <v/>
      </c>
      <c r="K692" s="39" t="str">
        <f>IF(C692="","",VLOOKUP($C692,Home!$C$3:$K$1000,9,FALSE))</f>
        <v/>
      </c>
    </row>
    <row r="693" spans="1:11" s="38" customFormat="1" ht="15">
      <c r="A693" s="38" t="str">
        <f t="shared" si="10"/>
        <v/>
      </c>
      <c r="B693" s="38" t="str">
        <f>IF(C693="","",INDEX(Home!$B$3:$B$1000,MATCH('C1'!C693,num,0),1))</f>
        <v/>
      </c>
      <c r="C693" s="38" t="str">
        <f t="array" ref="C693">IF(ROWS(Home!$C$3:$C692)&lt;=COUNTIF(result,'C1'!$F$1),INDEX(num,SMALL(IF(result=$F$1,ROW(result)-ROW(Home!$C$3)+1),ROW(690:690))),"")</f>
        <v/>
      </c>
      <c r="D693" s="39" t="str">
        <f>IF(C693="","",VLOOKUP($C693,Home!$C$3:$K$1000,2,FALSE))</f>
        <v/>
      </c>
      <c r="E693" s="39" t="str">
        <f>IF(C693="","",VLOOKUP($C693,Home!$C$3:$K$1000,3,FALSE))</f>
        <v/>
      </c>
      <c r="F693" s="39" t="str">
        <f>IF(C693="","",VLOOKUP($C693,Home!$C$3:$K$1000,4,FALSE))</f>
        <v/>
      </c>
      <c r="G693" s="39" t="str">
        <f>IF(C693="","",VLOOKUP($C693,Home!$C$3:$K$1000,5,FALSE))</f>
        <v/>
      </c>
      <c r="H693" s="39" t="str">
        <f>IF(C693="","",VLOOKUP($C693,Home!$C$3:$K$1000,6,FALSE))</f>
        <v/>
      </c>
      <c r="I693" s="39" t="str">
        <f>IF(C693="","",VLOOKUP($C693,Home!$C$3:$K$1000,7,FALSE))</f>
        <v/>
      </c>
      <c r="J693" s="39" t="str">
        <f>IF(C693="","",VLOOKUP($C693,Home!$C$3:$K$1000,8,FALSE))</f>
        <v/>
      </c>
      <c r="K693" s="39" t="str">
        <f>IF(C693="","",VLOOKUP($C693,Home!$C$3:$K$1000,9,FALSE))</f>
        <v/>
      </c>
    </row>
    <row r="694" spans="1:11" s="38" customFormat="1" ht="15">
      <c r="A694" s="38" t="str">
        <f t="shared" si="10"/>
        <v/>
      </c>
      <c r="B694" s="38" t="str">
        <f>IF(C694="","",INDEX(Home!$B$3:$B$1000,MATCH('C1'!C694,num,0),1))</f>
        <v/>
      </c>
      <c r="C694" s="38" t="str">
        <f t="array" ref="C694">IF(ROWS(Home!$C$3:$C693)&lt;=COUNTIF(result,'C1'!$F$1),INDEX(num,SMALL(IF(result=$F$1,ROW(result)-ROW(Home!$C$3)+1),ROW(691:691))),"")</f>
        <v/>
      </c>
      <c r="D694" s="39" t="str">
        <f>IF(C694="","",VLOOKUP($C694,Home!$C$3:$K$1000,2,FALSE))</f>
        <v/>
      </c>
      <c r="E694" s="39" t="str">
        <f>IF(C694="","",VLOOKUP($C694,Home!$C$3:$K$1000,3,FALSE))</f>
        <v/>
      </c>
      <c r="F694" s="39" t="str">
        <f>IF(C694="","",VLOOKUP($C694,Home!$C$3:$K$1000,4,FALSE))</f>
        <v/>
      </c>
      <c r="G694" s="39" t="str">
        <f>IF(C694="","",VLOOKUP($C694,Home!$C$3:$K$1000,5,FALSE))</f>
        <v/>
      </c>
      <c r="H694" s="39" t="str">
        <f>IF(C694="","",VLOOKUP($C694,Home!$C$3:$K$1000,6,FALSE))</f>
        <v/>
      </c>
      <c r="I694" s="39" t="str">
        <f>IF(C694="","",VLOOKUP($C694,Home!$C$3:$K$1000,7,FALSE))</f>
        <v/>
      </c>
      <c r="J694" s="39" t="str">
        <f>IF(C694="","",VLOOKUP($C694,Home!$C$3:$K$1000,8,FALSE))</f>
        <v/>
      </c>
      <c r="K694" s="39" t="str">
        <f>IF(C694="","",VLOOKUP($C694,Home!$C$3:$K$1000,9,FALSE))</f>
        <v/>
      </c>
    </row>
    <row r="695" spans="1:11" s="38" customFormat="1" ht="15">
      <c r="A695" s="38" t="str">
        <f t="shared" si="10"/>
        <v/>
      </c>
      <c r="B695" s="38" t="str">
        <f>IF(C695="","",INDEX(Home!$B$3:$B$1000,MATCH('C1'!C695,num,0),1))</f>
        <v/>
      </c>
      <c r="C695" s="38" t="str">
        <f t="array" ref="C695">IF(ROWS(Home!$C$3:$C694)&lt;=COUNTIF(result,'C1'!$F$1),INDEX(num,SMALL(IF(result=$F$1,ROW(result)-ROW(Home!$C$3)+1),ROW(692:692))),"")</f>
        <v/>
      </c>
      <c r="D695" s="39" t="str">
        <f>IF(C695="","",VLOOKUP($C695,Home!$C$3:$K$1000,2,FALSE))</f>
        <v/>
      </c>
      <c r="E695" s="39" t="str">
        <f>IF(C695="","",VLOOKUP($C695,Home!$C$3:$K$1000,3,FALSE))</f>
        <v/>
      </c>
      <c r="F695" s="39" t="str">
        <f>IF(C695="","",VLOOKUP($C695,Home!$C$3:$K$1000,4,FALSE))</f>
        <v/>
      </c>
      <c r="G695" s="39" t="str">
        <f>IF(C695="","",VLOOKUP($C695,Home!$C$3:$K$1000,5,FALSE))</f>
        <v/>
      </c>
      <c r="H695" s="39" t="str">
        <f>IF(C695="","",VLOOKUP($C695,Home!$C$3:$K$1000,6,FALSE))</f>
        <v/>
      </c>
      <c r="I695" s="39" t="str">
        <f>IF(C695="","",VLOOKUP($C695,Home!$C$3:$K$1000,7,FALSE))</f>
        <v/>
      </c>
      <c r="J695" s="39" t="str">
        <f>IF(C695="","",VLOOKUP($C695,Home!$C$3:$K$1000,8,FALSE))</f>
        <v/>
      </c>
      <c r="K695" s="39" t="str">
        <f>IF(C695="","",VLOOKUP($C695,Home!$C$3:$K$1000,9,FALSE))</f>
        <v/>
      </c>
    </row>
    <row r="696" spans="1:11" s="38" customFormat="1" ht="15">
      <c r="A696" s="38" t="str">
        <f t="shared" si="10"/>
        <v/>
      </c>
      <c r="B696" s="38" t="str">
        <f>IF(C696="","",INDEX(Home!$B$3:$B$1000,MATCH('C1'!C696,num,0),1))</f>
        <v/>
      </c>
      <c r="C696" s="38" t="str">
        <f t="array" ref="C696">IF(ROWS(Home!$C$3:$C695)&lt;=COUNTIF(result,'C1'!$F$1),INDEX(num,SMALL(IF(result=$F$1,ROW(result)-ROW(Home!$C$3)+1),ROW(693:693))),"")</f>
        <v/>
      </c>
      <c r="D696" s="39" t="str">
        <f>IF(C696="","",VLOOKUP($C696,Home!$C$3:$K$1000,2,FALSE))</f>
        <v/>
      </c>
      <c r="E696" s="39" t="str">
        <f>IF(C696="","",VLOOKUP($C696,Home!$C$3:$K$1000,3,FALSE))</f>
        <v/>
      </c>
      <c r="F696" s="39" t="str">
        <f>IF(C696="","",VLOOKUP($C696,Home!$C$3:$K$1000,4,FALSE))</f>
        <v/>
      </c>
      <c r="G696" s="39" t="str">
        <f>IF(C696="","",VLOOKUP($C696,Home!$C$3:$K$1000,5,FALSE))</f>
        <v/>
      </c>
      <c r="H696" s="39" t="str">
        <f>IF(C696="","",VLOOKUP($C696,Home!$C$3:$K$1000,6,FALSE))</f>
        <v/>
      </c>
      <c r="I696" s="39" t="str">
        <f>IF(C696="","",VLOOKUP($C696,Home!$C$3:$K$1000,7,FALSE))</f>
        <v/>
      </c>
      <c r="J696" s="39" t="str">
        <f>IF(C696="","",VLOOKUP($C696,Home!$C$3:$K$1000,8,FALSE))</f>
        <v/>
      </c>
      <c r="K696" s="39" t="str">
        <f>IF(C696="","",VLOOKUP($C696,Home!$C$3:$K$1000,9,FALSE))</f>
        <v/>
      </c>
    </row>
    <row r="697" spans="1:11" s="38" customFormat="1" ht="15">
      <c r="A697" s="38" t="str">
        <f t="shared" si="10"/>
        <v/>
      </c>
      <c r="B697" s="38" t="str">
        <f>IF(C697="","",INDEX(Home!$B$3:$B$1000,MATCH('C1'!C697,num,0),1))</f>
        <v/>
      </c>
      <c r="C697" s="38" t="str">
        <f t="array" ref="C697">IF(ROWS(Home!$C$3:$C696)&lt;=COUNTIF(result,'C1'!$F$1),INDEX(num,SMALL(IF(result=$F$1,ROW(result)-ROW(Home!$C$3)+1),ROW(694:694))),"")</f>
        <v/>
      </c>
      <c r="D697" s="39" t="str">
        <f>IF(C697="","",VLOOKUP($C697,Home!$C$3:$K$1000,2,FALSE))</f>
        <v/>
      </c>
      <c r="E697" s="39" t="str">
        <f>IF(C697="","",VLOOKUP($C697,Home!$C$3:$K$1000,3,FALSE))</f>
        <v/>
      </c>
      <c r="F697" s="39" t="str">
        <f>IF(C697="","",VLOOKUP($C697,Home!$C$3:$K$1000,4,FALSE))</f>
        <v/>
      </c>
      <c r="G697" s="39" t="str">
        <f>IF(C697="","",VLOOKUP($C697,Home!$C$3:$K$1000,5,FALSE))</f>
        <v/>
      </c>
      <c r="H697" s="39" t="str">
        <f>IF(C697="","",VLOOKUP($C697,Home!$C$3:$K$1000,6,FALSE))</f>
        <v/>
      </c>
      <c r="I697" s="39" t="str">
        <f>IF(C697="","",VLOOKUP($C697,Home!$C$3:$K$1000,7,FALSE))</f>
        <v/>
      </c>
      <c r="J697" s="39" t="str">
        <f>IF(C697="","",VLOOKUP($C697,Home!$C$3:$K$1000,8,FALSE))</f>
        <v/>
      </c>
      <c r="K697" s="39" t="str">
        <f>IF(C697="","",VLOOKUP($C697,Home!$C$3:$K$1000,9,FALSE))</f>
        <v/>
      </c>
    </row>
    <row r="698" spans="1:11" s="38" customFormat="1" ht="15">
      <c r="A698" s="38" t="str">
        <f t="shared" si="10"/>
        <v/>
      </c>
      <c r="B698" s="38" t="str">
        <f>IF(C698="","",INDEX(Home!$B$3:$B$1000,MATCH('C1'!C698,num,0),1))</f>
        <v/>
      </c>
      <c r="C698" s="38" t="str">
        <f t="array" ref="C698">IF(ROWS(Home!$C$3:$C697)&lt;=COUNTIF(result,'C1'!$F$1),INDEX(num,SMALL(IF(result=$F$1,ROW(result)-ROW(Home!$C$3)+1),ROW(695:695))),"")</f>
        <v/>
      </c>
      <c r="D698" s="39" t="str">
        <f>IF(C698="","",VLOOKUP($C698,Home!$C$3:$K$1000,2,FALSE))</f>
        <v/>
      </c>
      <c r="E698" s="39" t="str">
        <f>IF(C698="","",VLOOKUP($C698,Home!$C$3:$K$1000,3,FALSE))</f>
        <v/>
      </c>
      <c r="F698" s="39" t="str">
        <f>IF(C698="","",VLOOKUP($C698,Home!$C$3:$K$1000,4,FALSE))</f>
        <v/>
      </c>
      <c r="G698" s="39" t="str">
        <f>IF(C698="","",VLOOKUP($C698,Home!$C$3:$K$1000,5,FALSE))</f>
        <v/>
      </c>
      <c r="H698" s="39" t="str">
        <f>IF(C698="","",VLOOKUP($C698,Home!$C$3:$K$1000,6,FALSE))</f>
        <v/>
      </c>
      <c r="I698" s="39" t="str">
        <f>IF(C698="","",VLOOKUP($C698,Home!$C$3:$K$1000,7,FALSE))</f>
        <v/>
      </c>
      <c r="J698" s="39" t="str">
        <f>IF(C698="","",VLOOKUP($C698,Home!$C$3:$K$1000,8,FALSE))</f>
        <v/>
      </c>
      <c r="K698" s="39" t="str">
        <f>IF(C698="","",VLOOKUP($C698,Home!$C$3:$K$1000,9,FALSE))</f>
        <v/>
      </c>
    </row>
    <row r="699" spans="1:11" s="38" customFormat="1" ht="15">
      <c r="A699" s="38" t="str">
        <f t="shared" si="10"/>
        <v/>
      </c>
      <c r="B699" s="38" t="str">
        <f>IF(C699="","",INDEX(Home!$B$3:$B$1000,MATCH('C1'!C699,num,0),1))</f>
        <v/>
      </c>
      <c r="C699" s="38" t="str">
        <f t="array" ref="C699">IF(ROWS(Home!$C$3:$C698)&lt;=COUNTIF(result,'C1'!$F$1),INDEX(num,SMALL(IF(result=$F$1,ROW(result)-ROW(Home!$C$3)+1),ROW(696:696))),"")</f>
        <v/>
      </c>
      <c r="D699" s="39" t="str">
        <f>IF(C699="","",VLOOKUP($C699,Home!$C$3:$K$1000,2,FALSE))</f>
        <v/>
      </c>
      <c r="E699" s="39" t="str">
        <f>IF(C699="","",VLOOKUP($C699,Home!$C$3:$K$1000,3,FALSE))</f>
        <v/>
      </c>
      <c r="F699" s="39" t="str">
        <f>IF(C699="","",VLOOKUP($C699,Home!$C$3:$K$1000,4,FALSE))</f>
        <v/>
      </c>
      <c r="G699" s="39" t="str">
        <f>IF(C699="","",VLOOKUP($C699,Home!$C$3:$K$1000,5,FALSE))</f>
        <v/>
      </c>
      <c r="H699" s="39" t="str">
        <f>IF(C699="","",VLOOKUP($C699,Home!$C$3:$K$1000,6,FALSE))</f>
        <v/>
      </c>
      <c r="I699" s="39" t="str">
        <f>IF(C699="","",VLOOKUP($C699,Home!$C$3:$K$1000,7,FALSE))</f>
        <v/>
      </c>
      <c r="J699" s="39" t="str">
        <f>IF(C699="","",VLOOKUP($C699,Home!$C$3:$K$1000,8,FALSE))</f>
        <v/>
      </c>
      <c r="K699" s="39" t="str">
        <f>IF(C699="","",VLOOKUP($C699,Home!$C$3:$K$1000,9,FALSE))</f>
        <v/>
      </c>
    </row>
    <row r="700" spans="1:11" s="38" customFormat="1" ht="15">
      <c r="A700" s="38" t="str">
        <f t="shared" si="10"/>
        <v/>
      </c>
      <c r="B700" s="38" t="str">
        <f>IF(C700="","",INDEX(Home!$B$3:$B$1000,MATCH('C1'!C700,num,0),1))</f>
        <v/>
      </c>
      <c r="C700" s="38" t="str">
        <f t="array" ref="C700">IF(ROWS(Home!$C$3:$C699)&lt;=COUNTIF(result,'C1'!$F$1),INDEX(num,SMALL(IF(result=$F$1,ROW(result)-ROW(Home!$C$3)+1),ROW(697:697))),"")</f>
        <v/>
      </c>
      <c r="D700" s="39" t="str">
        <f>IF(C700="","",VLOOKUP($C700,Home!$C$3:$K$1000,2,FALSE))</f>
        <v/>
      </c>
      <c r="E700" s="39" t="str">
        <f>IF(C700="","",VLOOKUP($C700,Home!$C$3:$K$1000,3,FALSE))</f>
        <v/>
      </c>
      <c r="F700" s="39" t="str">
        <f>IF(C700="","",VLOOKUP($C700,Home!$C$3:$K$1000,4,FALSE))</f>
        <v/>
      </c>
      <c r="G700" s="39" t="str">
        <f>IF(C700="","",VLOOKUP($C700,Home!$C$3:$K$1000,5,FALSE))</f>
        <v/>
      </c>
      <c r="H700" s="39" t="str">
        <f>IF(C700="","",VLOOKUP($C700,Home!$C$3:$K$1000,6,FALSE))</f>
        <v/>
      </c>
      <c r="I700" s="39" t="str">
        <f>IF(C700="","",VLOOKUP($C700,Home!$C$3:$K$1000,7,FALSE))</f>
        <v/>
      </c>
      <c r="J700" s="39" t="str">
        <f>IF(C700="","",VLOOKUP($C700,Home!$C$3:$K$1000,8,FALSE))</f>
        <v/>
      </c>
      <c r="K700" s="39" t="str">
        <f>IF(C700="","",VLOOKUP($C700,Home!$C$3:$K$1000,9,FALSE))</f>
        <v/>
      </c>
    </row>
    <row r="701" spans="1:11" s="38" customFormat="1" ht="15">
      <c r="A701" s="38" t="str">
        <f t="shared" si="10"/>
        <v/>
      </c>
      <c r="B701" s="38" t="str">
        <f>IF(C701="","",INDEX(Home!$B$3:$B$1000,MATCH('C1'!C701,num,0),1))</f>
        <v/>
      </c>
      <c r="C701" s="38" t="str">
        <f t="array" ref="C701">IF(ROWS(Home!$C$3:$C700)&lt;=COUNTIF(result,'C1'!$F$1),INDEX(num,SMALL(IF(result=$F$1,ROW(result)-ROW(Home!$C$3)+1),ROW(698:698))),"")</f>
        <v/>
      </c>
      <c r="D701" s="39" t="str">
        <f>IF(C701="","",VLOOKUP($C701,Home!$C$3:$K$1000,2,FALSE))</f>
        <v/>
      </c>
      <c r="E701" s="39" t="str">
        <f>IF(C701="","",VLOOKUP($C701,Home!$C$3:$K$1000,3,FALSE))</f>
        <v/>
      </c>
      <c r="F701" s="39" t="str">
        <f>IF(C701="","",VLOOKUP($C701,Home!$C$3:$K$1000,4,FALSE))</f>
        <v/>
      </c>
      <c r="G701" s="39" t="str">
        <f>IF(C701="","",VLOOKUP($C701,Home!$C$3:$K$1000,5,FALSE))</f>
        <v/>
      </c>
      <c r="H701" s="39" t="str">
        <f>IF(C701="","",VLOOKUP($C701,Home!$C$3:$K$1000,6,FALSE))</f>
        <v/>
      </c>
      <c r="I701" s="39" t="str">
        <f>IF(C701="","",VLOOKUP($C701,Home!$C$3:$K$1000,7,FALSE))</f>
        <v/>
      </c>
      <c r="J701" s="39" t="str">
        <f>IF(C701="","",VLOOKUP($C701,Home!$C$3:$K$1000,8,FALSE))</f>
        <v/>
      </c>
      <c r="K701" s="39" t="str">
        <f>IF(C701="","",VLOOKUP($C701,Home!$C$3:$K$1000,9,FALSE))</f>
        <v/>
      </c>
    </row>
    <row r="702" spans="1:11" s="38" customFormat="1" ht="15">
      <c r="A702" s="38" t="str">
        <f t="shared" si="10"/>
        <v/>
      </c>
      <c r="B702" s="38" t="str">
        <f>IF(C702="","",INDEX(Home!$B$3:$B$1000,MATCH('C1'!C702,num,0),1))</f>
        <v/>
      </c>
      <c r="C702" s="38" t="str">
        <f t="array" ref="C702">IF(ROWS(Home!$C$3:$C701)&lt;=COUNTIF(result,'C1'!$F$1),INDEX(num,SMALL(IF(result=$F$1,ROW(result)-ROW(Home!$C$3)+1),ROW(699:699))),"")</f>
        <v/>
      </c>
      <c r="D702" s="39" t="str">
        <f>IF(C702="","",VLOOKUP($C702,Home!$C$3:$K$1000,2,FALSE))</f>
        <v/>
      </c>
      <c r="E702" s="39" t="str">
        <f>IF(C702="","",VLOOKUP($C702,Home!$C$3:$K$1000,3,FALSE))</f>
        <v/>
      </c>
      <c r="F702" s="39" t="str">
        <f>IF(C702="","",VLOOKUP($C702,Home!$C$3:$K$1000,4,FALSE))</f>
        <v/>
      </c>
      <c r="G702" s="39" t="str">
        <f>IF(C702="","",VLOOKUP($C702,Home!$C$3:$K$1000,5,FALSE))</f>
        <v/>
      </c>
      <c r="H702" s="39" t="str">
        <f>IF(C702="","",VLOOKUP($C702,Home!$C$3:$K$1000,6,FALSE))</f>
        <v/>
      </c>
      <c r="I702" s="39" t="str">
        <f>IF(C702="","",VLOOKUP($C702,Home!$C$3:$K$1000,7,FALSE))</f>
        <v/>
      </c>
      <c r="J702" s="39" t="str">
        <f>IF(C702="","",VLOOKUP($C702,Home!$C$3:$K$1000,8,FALSE))</f>
        <v/>
      </c>
      <c r="K702" s="39" t="str">
        <f>IF(C702="","",VLOOKUP($C702,Home!$C$3:$K$1000,9,FALSE))</f>
        <v/>
      </c>
    </row>
    <row r="703" spans="1:11" s="38" customFormat="1" ht="15">
      <c r="A703" s="38" t="str">
        <f t="shared" si="10"/>
        <v/>
      </c>
      <c r="B703" s="38" t="str">
        <f>IF(C703="","",INDEX(Home!$B$3:$B$1000,MATCH('C1'!C703,num,0),1))</f>
        <v/>
      </c>
      <c r="C703" s="38" t="str">
        <f t="array" ref="C703">IF(ROWS(Home!$C$3:$C702)&lt;=COUNTIF(result,'C1'!$F$1),INDEX(num,SMALL(IF(result=$F$1,ROW(result)-ROW(Home!$C$3)+1),ROW(700:700))),"")</f>
        <v/>
      </c>
      <c r="D703" s="39" t="str">
        <f>IF(C703="","",VLOOKUP($C703,Home!$C$3:$K$1000,2,FALSE))</f>
        <v/>
      </c>
      <c r="E703" s="39" t="str">
        <f>IF(C703="","",VLOOKUP($C703,Home!$C$3:$K$1000,3,FALSE))</f>
        <v/>
      </c>
      <c r="F703" s="39" t="str">
        <f>IF(C703="","",VLOOKUP($C703,Home!$C$3:$K$1000,4,FALSE))</f>
        <v/>
      </c>
      <c r="G703" s="39" t="str">
        <f>IF(C703="","",VLOOKUP($C703,Home!$C$3:$K$1000,5,FALSE))</f>
        <v/>
      </c>
      <c r="H703" s="39" t="str">
        <f>IF(C703="","",VLOOKUP($C703,Home!$C$3:$K$1000,6,FALSE))</f>
        <v/>
      </c>
      <c r="I703" s="39" t="str">
        <f>IF(C703="","",VLOOKUP($C703,Home!$C$3:$K$1000,7,FALSE))</f>
        <v/>
      </c>
      <c r="J703" s="39" t="str">
        <f>IF(C703="","",VLOOKUP($C703,Home!$C$3:$K$1000,8,FALSE))</f>
        <v/>
      </c>
      <c r="K703" s="39" t="str">
        <f>IF(C703="","",VLOOKUP($C703,Home!$C$3:$K$1000,9,FALSE))</f>
        <v/>
      </c>
    </row>
    <row r="704" spans="1:11" s="38" customFormat="1" ht="15">
      <c r="A704" s="38" t="str">
        <f t="shared" si="10"/>
        <v/>
      </c>
      <c r="B704" s="38" t="str">
        <f>IF(C704="","",INDEX(Home!$B$3:$B$1000,MATCH('C1'!C704,num,0),1))</f>
        <v/>
      </c>
      <c r="C704" s="38" t="str">
        <f t="array" ref="C704">IF(ROWS(Home!$C$3:$C703)&lt;=COUNTIF(result,'C1'!$F$1),INDEX(num,SMALL(IF(result=$F$1,ROW(result)-ROW(Home!$C$3)+1),ROW(701:701))),"")</f>
        <v/>
      </c>
      <c r="D704" s="39" t="str">
        <f>IF(C704="","",VLOOKUP($C704,Home!$C$3:$K$1000,2,FALSE))</f>
        <v/>
      </c>
      <c r="E704" s="39" t="str">
        <f>IF(C704="","",VLOOKUP($C704,Home!$C$3:$K$1000,3,FALSE))</f>
        <v/>
      </c>
      <c r="F704" s="39" t="str">
        <f>IF(C704="","",VLOOKUP($C704,Home!$C$3:$K$1000,4,FALSE))</f>
        <v/>
      </c>
      <c r="G704" s="39" t="str">
        <f>IF(C704="","",VLOOKUP($C704,Home!$C$3:$K$1000,5,FALSE))</f>
        <v/>
      </c>
      <c r="H704" s="39" t="str">
        <f>IF(C704="","",VLOOKUP($C704,Home!$C$3:$K$1000,6,FALSE))</f>
        <v/>
      </c>
      <c r="I704" s="39" t="str">
        <f>IF(C704="","",VLOOKUP($C704,Home!$C$3:$K$1000,7,FALSE))</f>
        <v/>
      </c>
      <c r="J704" s="39" t="str">
        <f>IF(C704="","",VLOOKUP($C704,Home!$C$3:$K$1000,8,FALSE))</f>
        <v/>
      </c>
      <c r="K704" s="39" t="str">
        <f>IF(C704="","",VLOOKUP($C704,Home!$C$3:$K$1000,9,FALSE))</f>
        <v/>
      </c>
    </row>
    <row r="705" spans="1:11" s="38" customFormat="1" ht="15">
      <c r="A705" s="38" t="str">
        <f t="shared" si="10"/>
        <v/>
      </c>
      <c r="B705" s="38" t="str">
        <f>IF(C705="","",INDEX(Home!$B$3:$B$1000,MATCH('C1'!C705,num,0),1))</f>
        <v/>
      </c>
      <c r="C705" s="38" t="str">
        <f t="array" ref="C705">IF(ROWS(Home!$C$3:$C704)&lt;=COUNTIF(result,'C1'!$F$1),INDEX(num,SMALL(IF(result=$F$1,ROW(result)-ROW(Home!$C$3)+1),ROW(702:702))),"")</f>
        <v/>
      </c>
      <c r="D705" s="39" t="str">
        <f>IF(C705="","",VLOOKUP($C705,Home!$C$3:$K$1000,2,FALSE))</f>
        <v/>
      </c>
      <c r="E705" s="39" t="str">
        <f>IF(C705="","",VLOOKUP($C705,Home!$C$3:$K$1000,3,FALSE))</f>
        <v/>
      </c>
      <c r="F705" s="39" t="str">
        <f>IF(C705="","",VLOOKUP($C705,Home!$C$3:$K$1000,4,FALSE))</f>
        <v/>
      </c>
      <c r="G705" s="39" t="str">
        <f>IF(C705="","",VLOOKUP($C705,Home!$C$3:$K$1000,5,FALSE))</f>
        <v/>
      </c>
      <c r="H705" s="39" t="str">
        <f>IF(C705="","",VLOOKUP($C705,Home!$C$3:$K$1000,6,FALSE))</f>
        <v/>
      </c>
      <c r="I705" s="39" t="str">
        <f>IF(C705="","",VLOOKUP($C705,Home!$C$3:$K$1000,7,FALSE))</f>
        <v/>
      </c>
      <c r="J705" s="39" t="str">
        <f>IF(C705="","",VLOOKUP($C705,Home!$C$3:$K$1000,8,FALSE))</f>
        <v/>
      </c>
      <c r="K705" s="39" t="str">
        <f>IF(C705="","",VLOOKUP($C705,Home!$C$3:$K$1000,9,FALSE))</f>
        <v/>
      </c>
    </row>
    <row r="706" spans="1:11" s="38" customFormat="1" ht="15">
      <c r="A706" s="38" t="str">
        <f t="shared" si="10"/>
        <v/>
      </c>
      <c r="B706" s="38" t="str">
        <f>IF(C706="","",INDEX(Home!$B$3:$B$1000,MATCH('C1'!C706,num,0),1))</f>
        <v/>
      </c>
      <c r="C706" s="38" t="str">
        <f t="array" ref="C706">IF(ROWS(Home!$C$3:$C705)&lt;=COUNTIF(result,'C1'!$F$1),INDEX(num,SMALL(IF(result=$F$1,ROW(result)-ROW(Home!$C$3)+1),ROW(703:703))),"")</f>
        <v/>
      </c>
      <c r="D706" s="39" t="str">
        <f>IF(C706="","",VLOOKUP($C706,Home!$C$3:$K$1000,2,FALSE))</f>
        <v/>
      </c>
      <c r="E706" s="39" t="str">
        <f>IF(C706="","",VLOOKUP($C706,Home!$C$3:$K$1000,3,FALSE))</f>
        <v/>
      </c>
      <c r="F706" s="39" t="str">
        <f>IF(C706="","",VLOOKUP($C706,Home!$C$3:$K$1000,4,FALSE))</f>
        <v/>
      </c>
      <c r="G706" s="39" t="str">
        <f>IF(C706="","",VLOOKUP($C706,Home!$C$3:$K$1000,5,FALSE))</f>
        <v/>
      </c>
      <c r="H706" s="39" t="str">
        <f>IF(C706="","",VLOOKUP($C706,Home!$C$3:$K$1000,6,FALSE))</f>
        <v/>
      </c>
      <c r="I706" s="39" t="str">
        <f>IF(C706="","",VLOOKUP($C706,Home!$C$3:$K$1000,7,FALSE))</f>
        <v/>
      </c>
      <c r="J706" s="39" t="str">
        <f>IF(C706="","",VLOOKUP($C706,Home!$C$3:$K$1000,8,FALSE))</f>
        <v/>
      </c>
      <c r="K706" s="39" t="str">
        <f>IF(C706="","",VLOOKUP($C706,Home!$C$3:$K$1000,9,FALSE))</f>
        <v/>
      </c>
    </row>
    <row r="707" spans="1:11" s="38" customFormat="1" ht="15">
      <c r="A707" s="38" t="str">
        <f t="shared" si="10"/>
        <v/>
      </c>
      <c r="B707" s="38" t="str">
        <f>IF(C707="","",INDEX(Home!$B$3:$B$1000,MATCH('C1'!C707,num,0),1))</f>
        <v/>
      </c>
      <c r="C707" s="38" t="str">
        <f t="array" ref="C707">IF(ROWS(Home!$C$3:$C706)&lt;=COUNTIF(result,'C1'!$F$1),INDEX(num,SMALL(IF(result=$F$1,ROW(result)-ROW(Home!$C$3)+1),ROW(704:704))),"")</f>
        <v/>
      </c>
      <c r="D707" s="39" t="str">
        <f>IF(C707="","",VLOOKUP($C707,Home!$C$3:$K$1000,2,FALSE))</f>
        <v/>
      </c>
      <c r="E707" s="39" t="str">
        <f>IF(C707="","",VLOOKUP($C707,Home!$C$3:$K$1000,3,FALSE))</f>
        <v/>
      </c>
      <c r="F707" s="39" t="str">
        <f>IF(C707="","",VLOOKUP($C707,Home!$C$3:$K$1000,4,FALSE))</f>
        <v/>
      </c>
      <c r="G707" s="39" t="str">
        <f>IF(C707="","",VLOOKUP($C707,Home!$C$3:$K$1000,5,FALSE))</f>
        <v/>
      </c>
      <c r="H707" s="39" t="str">
        <f>IF(C707="","",VLOOKUP($C707,Home!$C$3:$K$1000,6,FALSE))</f>
        <v/>
      </c>
      <c r="I707" s="39" t="str">
        <f>IF(C707="","",VLOOKUP($C707,Home!$C$3:$K$1000,7,FALSE))</f>
        <v/>
      </c>
      <c r="J707" s="39" t="str">
        <f>IF(C707="","",VLOOKUP($C707,Home!$C$3:$K$1000,8,FALSE))</f>
        <v/>
      </c>
      <c r="K707" s="39" t="str">
        <f>IF(C707="","",VLOOKUP($C707,Home!$C$3:$K$1000,9,FALSE))</f>
        <v/>
      </c>
    </row>
    <row r="708" spans="1:11" s="38" customFormat="1" ht="15">
      <c r="A708" s="38" t="str">
        <f t="shared" si="10"/>
        <v/>
      </c>
      <c r="B708" s="38" t="str">
        <f>IF(C708="","",INDEX(Home!$B$3:$B$1000,MATCH('C1'!C708,num,0),1))</f>
        <v/>
      </c>
      <c r="C708" s="38" t="str">
        <f t="array" ref="C708">IF(ROWS(Home!$C$3:$C707)&lt;=COUNTIF(result,'C1'!$F$1),INDEX(num,SMALL(IF(result=$F$1,ROW(result)-ROW(Home!$C$3)+1),ROW(705:705))),"")</f>
        <v/>
      </c>
      <c r="D708" s="39" t="str">
        <f>IF(C708="","",VLOOKUP($C708,Home!$C$3:$K$1000,2,FALSE))</f>
        <v/>
      </c>
      <c r="E708" s="39" t="str">
        <f>IF(C708="","",VLOOKUP($C708,Home!$C$3:$K$1000,3,FALSE))</f>
        <v/>
      </c>
      <c r="F708" s="39" t="str">
        <f>IF(C708="","",VLOOKUP($C708,Home!$C$3:$K$1000,4,FALSE))</f>
        <v/>
      </c>
      <c r="G708" s="39" t="str">
        <f>IF(C708="","",VLOOKUP($C708,Home!$C$3:$K$1000,5,FALSE))</f>
        <v/>
      </c>
      <c r="H708" s="39" t="str">
        <f>IF(C708="","",VLOOKUP($C708,Home!$C$3:$K$1000,6,FALSE))</f>
        <v/>
      </c>
      <c r="I708" s="39" t="str">
        <f>IF(C708="","",VLOOKUP($C708,Home!$C$3:$K$1000,7,FALSE))</f>
        <v/>
      </c>
      <c r="J708" s="39" t="str">
        <f>IF(C708="","",VLOOKUP($C708,Home!$C$3:$K$1000,8,FALSE))</f>
        <v/>
      </c>
      <c r="K708" s="39" t="str">
        <f>IF(C708="","",VLOOKUP($C708,Home!$C$3:$K$1000,9,FALSE))</f>
        <v/>
      </c>
    </row>
    <row r="709" spans="1:11" s="38" customFormat="1" ht="15">
      <c r="A709" s="38" t="str">
        <f t="shared" si="10"/>
        <v/>
      </c>
      <c r="B709" s="38" t="str">
        <f>IF(C709="","",INDEX(Home!$B$3:$B$1000,MATCH('C1'!C709,num,0),1))</f>
        <v/>
      </c>
      <c r="C709" s="38" t="str">
        <f t="array" ref="C709">IF(ROWS(Home!$C$3:$C708)&lt;=COUNTIF(result,'C1'!$F$1),INDEX(num,SMALL(IF(result=$F$1,ROW(result)-ROW(Home!$C$3)+1),ROW(706:706))),"")</f>
        <v/>
      </c>
      <c r="D709" s="39" t="str">
        <f>IF(C709="","",VLOOKUP($C709,Home!$C$3:$K$1000,2,FALSE))</f>
        <v/>
      </c>
      <c r="E709" s="39" t="str">
        <f>IF(C709="","",VLOOKUP($C709,Home!$C$3:$K$1000,3,FALSE))</f>
        <v/>
      </c>
      <c r="F709" s="39" t="str">
        <f>IF(C709="","",VLOOKUP($C709,Home!$C$3:$K$1000,4,FALSE))</f>
        <v/>
      </c>
      <c r="G709" s="39" t="str">
        <f>IF(C709="","",VLOOKUP($C709,Home!$C$3:$K$1000,5,FALSE))</f>
        <v/>
      </c>
      <c r="H709" s="39" t="str">
        <f>IF(C709="","",VLOOKUP($C709,Home!$C$3:$K$1000,6,FALSE))</f>
        <v/>
      </c>
      <c r="I709" s="39" t="str">
        <f>IF(C709="","",VLOOKUP($C709,Home!$C$3:$K$1000,7,FALSE))</f>
        <v/>
      </c>
      <c r="J709" s="39" t="str">
        <f>IF(C709="","",VLOOKUP($C709,Home!$C$3:$K$1000,8,FALSE))</f>
        <v/>
      </c>
      <c r="K709" s="39" t="str">
        <f>IF(C709="","",VLOOKUP($C709,Home!$C$3:$K$1000,9,FALSE))</f>
        <v/>
      </c>
    </row>
    <row r="710" spans="1:11" s="38" customFormat="1" ht="15">
      <c r="A710" s="38" t="str">
        <f t="shared" ref="A710:A773" si="11">IF(C710="","",A709+1)</f>
        <v/>
      </c>
      <c r="B710" s="38" t="str">
        <f>IF(C710="","",INDEX(Home!$B$3:$B$1000,MATCH('C1'!C710,num,0),1))</f>
        <v/>
      </c>
      <c r="C710" s="38" t="str">
        <f t="array" ref="C710">IF(ROWS(Home!$C$3:$C709)&lt;=COUNTIF(result,'C1'!$F$1),INDEX(num,SMALL(IF(result=$F$1,ROW(result)-ROW(Home!$C$3)+1),ROW(707:707))),"")</f>
        <v/>
      </c>
      <c r="D710" s="39" t="str">
        <f>IF(C710="","",VLOOKUP($C710,Home!$C$3:$K$1000,2,FALSE))</f>
        <v/>
      </c>
      <c r="E710" s="39" t="str">
        <f>IF(C710="","",VLOOKUP($C710,Home!$C$3:$K$1000,3,FALSE))</f>
        <v/>
      </c>
      <c r="F710" s="39" t="str">
        <f>IF(C710="","",VLOOKUP($C710,Home!$C$3:$K$1000,4,FALSE))</f>
        <v/>
      </c>
      <c r="G710" s="39" t="str">
        <f>IF(C710="","",VLOOKUP($C710,Home!$C$3:$K$1000,5,FALSE))</f>
        <v/>
      </c>
      <c r="H710" s="39" t="str">
        <f>IF(C710="","",VLOOKUP($C710,Home!$C$3:$K$1000,6,FALSE))</f>
        <v/>
      </c>
      <c r="I710" s="39" t="str">
        <f>IF(C710="","",VLOOKUP($C710,Home!$C$3:$K$1000,7,FALSE))</f>
        <v/>
      </c>
      <c r="J710" s="39" t="str">
        <f>IF(C710="","",VLOOKUP($C710,Home!$C$3:$K$1000,8,FALSE))</f>
        <v/>
      </c>
      <c r="K710" s="39" t="str">
        <f>IF(C710="","",VLOOKUP($C710,Home!$C$3:$K$1000,9,FALSE))</f>
        <v/>
      </c>
    </row>
    <row r="711" spans="1:11" s="38" customFormat="1" ht="15">
      <c r="A711" s="38" t="str">
        <f t="shared" si="11"/>
        <v/>
      </c>
      <c r="B711" s="38" t="str">
        <f>IF(C711="","",INDEX(Home!$B$3:$B$1000,MATCH('C1'!C711,num,0),1))</f>
        <v/>
      </c>
      <c r="C711" s="38" t="str">
        <f t="array" ref="C711">IF(ROWS(Home!$C$3:$C710)&lt;=COUNTIF(result,'C1'!$F$1),INDEX(num,SMALL(IF(result=$F$1,ROW(result)-ROW(Home!$C$3)+1),ROW(708:708))),"")</f>
        <v/>
      </c>
      <c r="D711" s="39" t="str">
        <f>IF(C711="","",VLOOKUP($C711,Home!$C$3:$K$1000,2,FALSE))</f>
        <v/>
      </c>
      <c r="E711" s="39" t="str">
        <f>IF(C711="","",VLOOKUP($C711,Home!$C$3:$K$1000,3,FALSE))</f>
        <v/>
      </c>
      <c r="F711" s="39" t="str">
        <f>IF(C711="","",VLOOKUP($C711,Home!$C$3:$K$1000,4,FALSE))</f>
        <v/>
      </c>
      <c r="G711" s="39" t="str">
        <f>IF(C711="","",VLOOKUP($C711,Home!$C$3:$K$1000,5,FALSE))</f>
        <v/>
      </c>
      <c r="H711" s="39" t="str">
        <f>IF(C711="","",VLOOKUP($C711,Home!$C$3:$K$1000,6,FALSE))</f>
        <v/>
      </c>
      <c r="I711" s="39" t="str">
        <f>IF(C711="","",VLOOKUP($C711,Home!$C$3:$K$1000,7,FALSE))</f>
        <v/>
      </c>
      <c r="J711" s="39" t="str">
        <f>IF(C711="","",VLOOKUP($C711,Home!$C$3:$K$1000,8,FALSE))</f>
        <v/>
      </c>
      <c r="K711" s="39" t="str">
        <f>IF(C711="","",VLOOKUP($C711,Home!$C$3:$K$1000,9,FALSE))</f>
        <v/>
      </c>
    </row>
    <row r="712" spans="1:11" s="38" customFormat="1" ht="15">
      <c r="A712" s="38" t="str">
        <f t="shared" si="11"/>
        <v/>
      </c>
      <c r="B712" s="38" t="str">
        <f>IF(C712="","",INDEX(Home!$B$3:$B$1000,MATCH('C1'!C712,num,0),1))</f>
        <v/>
      </c>
      <c r="C712" s="38" t="str">
        <f t="array" ref="C712">IF(ROWS(Home!$C$3:$C711)&lt;=COUNTIF(result,'C1'!$F$1),INDEX(num,SMALL(IF(result=$F$1,ROW(result)-ROW(Home!$C$3)+1),ROW(709:709))),"")</f>
        <v/>
      </c>
      <c r="D712" s="39" t="str">
        <f>IF(C712="","",VLOOKUP($C712,Home!$C$3:$K$1000,2,FALSE))</f>
        <v/>
      </c>
      <c r="E712" s="39" t="str">
        <f>IF(C712="","",VLOOKUP($C712,Home!$C$3:$K$1000,3,FALSE))</f>
        <v/>
      </c>
      <c r="F712" s="39" t="str">
        <f>IF(C712="","",VLOOKUP($C712,Home!$C$3:$K$1000,4,FALSE))</f>
        <v/>
      </c>
      <c r="G712" s="39" t="str">
        <f>IF(C712="","",VLOOKUP($C712,Home!$C$3:$K$1000,5,FALSE))</f>
        <v/>
      </c>
      <c r="H712" s="39" t="str">
        <f>IF(C712="","",VLOOKUP($C712,Home!$C$3:$K$1000,6,FALSE))</f>
        <v/>
      </c>
      <c r="I712" s="39" t="str">
        <f>IF(C712="","",VLOOKUP($C712,Home!$C$3:$K$1000,7,FALSE))</f>
        <v/>
      </c>
      <c r="J712" s="39" t="str">
        <f>IF(C712="","",VLOOKUP($C712,Home!$C$3:$K$1000,8,FALSE))</f>
        <v/>
      </c>
      <c r="K712" s="39" t="str">
        <f>IF(C712="","",VLOOKUP($C712,Home!$C$3:$K$1000,9,FALSE))</f>
        <v/>
      </c>
    </row>
    <row r="713" spans="1:11" s="38" customFormat="1" ht="15">
      <c r="A713" s="38" t="str">
        <f t="shared" si="11"/>
        <v/>
      </c>
      <c r="B713" s="38" t="str">
        <f>IF(C713="","",INDEX(Home!$B$3:$B$1000,MATCH('C1'!C713,num,0),1))</f>
        <v/>
      </c>
      <c r="C713" s="38" t="str">
        <f t="array" ref="C713">IF(ROWS(Home!$C$3:$C712)&lt;=COUNTIF(result,'C1'!$F$1),INDEX(num,SMALL(IF(result=$F$1,ROW(result)-ROW(Home!$C$3)+1),ROW(710:710))),"")</f>
        <v/>
      </c>
      <c r="D713" s="39" t="str">
        <f>IF(C713="","",VLOOKUP($C713,Home!$C$3:$K$1000,2,FALSE))</f>
        <v/>
      </c>
      <c r="E713" s="39" t="str">
        <f>IF(C713="","",VLOOKUP($C713,Home!$C$3:$K$1000,3,FALSE))</f>
        <v/>
      </c>
      <c r="F713" s="39" t="str">
        <f>IF(C713="","",VLOOKUP($C713,Home!$C$3:$K$1000,4,FALSE))</f>
        <v/>
      </c>
      <c r="G713" s="39" t="str">
        <f>IF(C713="","",VLOOKUP($C713,Home!$C$3:$K$1000,5,FALSE))</f>
        <v/>
      </c>
      <c r="H713" s="39" t="str">
        <f>IF(C713="","",VLOOKUP($C713,Home!$C$3:$K$1000,6,FALSE))</f>
        <v/>
      </c>
      <c r="I713" s="39" t="str">
        <f>IF(C713="","",VLOOKUP($C713,Home!$C$3:$K$1000,7,FALSE))</f>
        <v/>
      </c>
      <c r="J713" s="39" t="str">
        <f>IF(C713="","",VLOOKUP($C713,Home!$C$3:$K$1000,8,FALSE))</f>
        <v/>
      </c>
      <c r="K713" s="39" t="str">
        <f>IF(C713="","",VLOOKUP($C713,Home!$C$3:$K$1000,9,FALSE))</f>
        <v/>
      </c>
    </row>
    <row r="714" spans="1:11" s="38" customFormat="1" ht="15">
      <c r="A714" s="38" t="str">
        <f t="shared" si="11"/>
        <v/>
      </c>
      <c r="B714" s="38" t="str">
        <f>IF(C714="","",INDEX(Home!$B$3:$B$1000,MATCH('C1'!C714,num,0),1))</f>
        <v/>
      </c>
      <c r="C714" s="38" t="str">
        <f t="array" ref="C714">IF(ROWS(Home!$C$3:$C713)&lt;=COUNTIF(result,'C1'!$F$1),INDEX(num,SMALL(IF(result=$F$1,ROW(result)-ROW(Home!$C$3)+1),ROW(711:711))),"")</f>
        <v/>
      </c>
      <c r="D714" s="39" t="str">
        <f>IF(C714="","",VLOOKUP($C714,Home!$C$3:$K$1000,2,FALSE))</f>
        <v/>
      </c>
      <c r="E714" s="39" t="str">
        <f>IF(C714="","",VLOOKUP($C714,Home!$C$3:$K$1000,3,FALSE))</f>
        <v/>
      </c>
      <c r="F714" s="39" t="str">
        <f>IF(C714="","",VLOOKUP($C714,Home!$C$3:$K$1000,4,FALSE))</f>
        <v/>
      </c>
      <c r="G714" s="39" t="str">
        <f>IF(C714="","",VLOOKUP($C714,Home!$C$3:$K$1000,5,FALSE))</f>
        <v/>
      </c>
      <c r="H714" s="39" t="str">
        <f>IF(C714="","",VLOOKUP($C714,Home!$C$3:$K$1000,6,FALSE))</f>
        <v/>
      </c>
      <c r="I714" s="39" t="str">
        <f>IF(C714="","",VLOOKUP($C714,Home!$C$3:$K$1000,7,FALSE))</f>
        <v/>
      </c>
      <c r="J714" s="39" t="str">
        <f>IF(C714="","",VLOOKUP($C714,Home!$C$3:$K$1000,8,FALSE))</f>
        <v/>
      </c>
      <c r="K714" s="39" t="str">
        <f>IF(C714="","",VLOOKUP($C714,Home!$C$3:$K$1000,9,FALSE))</f>
        <v/>
      </c>
    </row>
    <row r="715" spans="1:11" s="38" customFormat="1" ht="15">
      <c r="A715" s="38" t="str">
        <f t="shared" si="11"/>
        <v/>
      </c>
      <c r="B715" s="38" t="str">
        <f>IF(C715="","",INDEX(Home!$B$3:$B$1000,MATCH('C1'!C715,num,0),1))</f>
        <v/>
      </c>
      <c r="C715" s="38" t="str">
        <f t="array" ref="C715">IF(ROWS(Home!$C$3:$C714)&lt;=COUNTIF(result,'C1'!$F$1),INDEX(num,SMALL(IF(result=$F$1,ROW(result)-ROW(Home!$C$3)+1),ROW(712:712))),"")</f>
        <v/>
      </c>
      <c r="D715" s="39" t="str">
        <f>IF(C715="","",VLOOKUP($C715,Home!$C$3:$K$1000,2,FALSE))</f>
        <v/>
      </c>
      <c r="E715" s="39" t="str">
        <f>IF(C715="","",VLOOKUP($C715,Home!$C$3:$K$1000,3,FALSE))</f>
        <v/>
      </c>
      <c r="F715" s="39" t="str">
        <f>IF(C715="","",VLOOKUP($C715,Home!$C$3:$K$1000,4,FALSE))</f>
        <v/>
      </c>
      <c r="G715" s="39" t="str">
        <f>IF(C715="","",VLOOKUP($C715,Home!$C$3:$K$1000,5,FALSE))</f>
        <v/>
      </c>
      <c r="H715" s="39" t="str">
        <f>IF(C715="","",VLOOKUP($C715,Home!$C$3:$K$1000,6,FALSE))</f>
        <v/>
      </c>
      <c r="I715" s="39" t="str">
        <f>IF(C715="","",VLOOKUP($C715,Home!$C$3:$K$1000,7,FALSE))</f>
        <v/>
      </c>
      <c r="J715" s="39" t="str">
        <f>IF(C715="","",VLOOKUP($C715,Home!$C$3:$K$1000,8,FALSE))</f>
        <v/>
      </c>
      <c r="K715" s="39" t="str">
        <f>IF(C715="","",VLOOKUP($C715,Home!$C$3:$K$1000,9,FALSE))</f>
        <v/>
      </c>
    </row>
    <row r="716" spans="1:11" s="38" customFormat="1" ht="15">
      <c r="A716" s="38" t="str">
        <f t="shared" si="11"/>
        <v/>
      </c>
      <c r="B716" s="38" t="str">
        <f>IF(C716="","",INDEX(Home!$B$3:$B$1000,MATCH('C1'!C716,num,0),1))</f>
        <v/>
      </c>
      <c r="C716" s="38" t="str">
        <f t="array" ref="C716">IF(ROWS(Home!$C$3:$C715)&lt;=COUNTIF(result,'C1'!$F$1),INDEX(num,SMALL(IF(result=$F$1,ROW(result)-ROW(Home!$C$3)+1),ROW(713:713))),"")</f>
        <v/>
      </c>
      <c r="D716" s="39" t="str">
        <f>IF(C716="","",VLOOKUP($C716,Home!$C$3:$K$1000,2,FALSE))</f>
        <v/>
      </c>
      <c r="E716" s="39" t="str">
        <f>IF(C716="","",VLOOKUP($C716,Home!$C$3:$K$1000,3,FALSE))</f>
        <v/>
      </c>
      <c r="F716" s="39" t="str">
        <f>IF(C716="","",VLOOKUP($C716,Home!$C$3:$K$1000,4,FALSE))</f>
        <v/>
      </c>
      <c r="G716" s="39" t="str">
        <f>IF(C716="","",VLOOKUP($C716,Home!$C$3:$K$1000,5,FALSE))</f>
        <v/>
      </c>
      <c r="H716" s="39" t="str">
        <f>IF(C716="","",VLOOKUP($C716,Home!$C$3:$K$1000,6,FALSE))</f>
        <v/>
      </c>
      <c r="I716" s="39" t="str">
        <f>IF(C716="","",VLOOKUP($C716,Home!$C$3:$K$1000,7,FALSE))</f>
        <v/>
      </c>
      <c r="J716" s="39" t="str">
        <f>IF(C716="","",VLOOKUP($C716,Home!$C$3:$K$1000,8,FALSE))</f>
        <v/>
      </c>
      <c r="K716" s="39" t="str">
        <f>IF(C716="","",VLOOKUP($C716,Home!$C$3:$K$1000,9,FALSE))</f>
        <v/>
      </c>
    </row>
    <row r="717" spans="1:11" s="38" customFormat="1" ht="15">
      <c r="A717" s="38" t="str">
        <f t="shared" si="11"/>
        <v/>
      </c>
      <c r="B717" s="38" t="str">
        <f>IF(C717="","",INDEX(Home!$B$3:$B$1000,MATCH('C1'!C717,num,0),1))</f>
        <v/>
      </c>
      <c r="C717" s="38" t="str">
        <f t="array" ref="C717">IF(ROWS(Home!$C$3:$C716)&lt;=COUNTIF(result,'C1'!$F$1),INDEX(num,SMALL(IF(result=$F$1,ROW(result)-ROW(Home!$C$3)+1),ROW(714:714))),"")</f>
        <v/>
      </c>
      <c r="D717" s="39" t="str">
        <f>IF(C717="","",VLOOKUP($C717,Home!$C$3:$K$1000,2,FALSE))</f>
        <v/>
      </c>
      <c r="E717" s="39" t="str">
        <f>IF(C717="","",VLOOKUP($C717,Home!$C$3:$K$1000,3,FALSE))</f>
        <v/>
      </c>
      <c r="F717" s="39" t="str">
        <f>IF(C717="","",VLOOKUP($C717,Home!$C$3:$K$1000,4,FALSE))</f>
        <v/>
      </c>
      <c r="G717" s="39" t="str">
        <f>IF(C717="","",VLOOKUP($C717,Home!$C$3:$K$1000,5,FALSE))</f>
        <v/>
      </c>
      <c r="H717" s="39" t="str">
        <f>IF(C717="","",VLOOKUP($C717,Home!$C$3:$K$1000,6,FALSE))</f>
        <v/>
      </c>
      <c r="I717" s="39" t="str">
        <f>IF(C717="","",VLOOKUP($C717,Home!$C$3:$K$1000,7,FALSE))</f>
        <v/>
      </c>
      <c r="J717" s="39" t="str">
        <f>IF(C717="","",VLOOKUP($C717,Home!$C$3:$K$1000,8,FALSE))</f>
        <v/>
      </c>
      <c r="K717" s="39" t="str">
        <f>IF(C717="","",VLOOKUP($C717,Home!$C$3:$K$1000,9,FALSE))</f>
        <v/>
      </c>
    </row>
    <row r="718" spans="1:11" s="38" customFormat="1" ht="15">
      <c r="A718" s="38" t="str">
        <f t="shared" si="11"/>
        <v/>
      </c>
      <c r="B718" s="38" t="str">
        <f>IF(C718="","",INDEX(Home!$B$3:$B$1000,MATCH('C1'!C718,num,0),1))</f>
        <v/>
      </c>
      <c r="C718" s="38" t="str">
        <f t="array" ref="C718">IF(ROWS(Home!$C$3:$C717)&lt;=COUNTIF(result,'C1'!$F$1),INDEX(num,SMALL(IF(result=$F$1,ROW(result)-ROW(Home!$C$3)+1),ROW(715:715))),"")</f>
        <v/>
      </c>
      <c r="D718" s="39" t="str">
        <f>IF(C718="","",VLOOKUP($C718,Home!$C$3:$K$1000,2,FALSE))</f>
        <v/>
      </c>
      <c r="E718" s="39" t="str">
        <f>IF(C718="","",VLOOKUP($C718,Home!$C$3:$K$1000,3,FALSE))</f>
        <v/>
      </c>
      <c r="F718" s="39" t="str">
        <f>IF(C718="","",VLOOKUP($C718,Home!$C$3:$K$1000,4,FALSE))</f>
        <v/>
      </c>
      <c r="G718" s="39" t="str">
        <f>IF(C718="","",VLOOKUP($C718,Home!$C$3:$K$1000,5,FALSE))</f>
        <v/>
      </c>
      <c r="H718" s="39" t="str">
        <f>IF(C718="","",VLOOKUP($C718,Home!$C$3:$K$1000,6,FALSE))</f>
        <v/>
      </c>
      <c r="I718" s="39" t="str">
        <f>IF(C718="","",VLOOKUP($C718,Home!$C$3:$K$1000,7,FALSE))</f>
        <v/>
      </c>
      <c r="J718" s="39" t="str">
        <f>IF(C718="","",VLOOKUP($C718,Home!$C$3:$K$1000,8,FALSE))</f>
        <v/>
      </c>
      <c r="K718" s="39" t="str">
        <f>IF(C718="","",VLOOKUP($C718,Home!$C$3:$K$1000,9,FALSE))</f>
        <v/>
      </c>
    </row>
    <row r="719" spans="1:11" s="38" customFormat="1" ht="15">
      <c r="A719" s="38" t="str">
        <f t="shared" si="11"/>
        <v/>
      </c>
      <c r="B719" s="38" t="str">
        <f>IF(C719="","",INDEX(Home!$B$3:$B$1000,MATCH('C1'!C719,num,0),1))</f>
        <v/>
      </c>
      <c r="C719" s="38" t="str">
        <f t="array" ref="C719">IF(ROWS(Home!$C$3:$C718)&lt;=COUNTIF(result,'C1'!$F$1),INDEX(num,SMALL(IF(result=$F$1,ROW(result)-ROW(Home!$C$3)+1),ROW(716:716))),"")</f>
        <v/>
      </c>
      <c r="D719" s="39" t="str">
        <f>IF(C719="","",VLOOKUP($C719,Home!$C$3:$K$1000,2,FALSE))</f>
        <v/>
      </c>
      <c r="E719" s="39" t="str">
        <f>IF(C719="","",VLOOKUP($C719,Home!$C$3:$K$1000,3,FALSE))</f>
        <v/>
      </c>
      <c r="F719" s="39" t="str">
        <f>IF(C719="","",VLOOKUP($C719,Home!$C$3:$K$1000,4,FALSE))</f>
        <v/>
      </c>
      <c r="G719" s="39" t="str">
        <f>IF(C719="","",VLOOKUP($C719,Home!$C$3:$K$1000,5,FALSE))</f>
        <v/>
      </c>
      <c r="H719" s="39" t="str">
        <f>IF(C719="","",VLOOKUP($C719,Home!$C$3:$K$1000,6,FALSE))</f>
        <v/>
      </c>
      <c r="I719" s="39" t="str">
        <f>IF(C719="","",VLOOKUP($C719,Home!$C$3:$K$1000,7,FALSE))</f>
        <v/>
      </c>
      <c r="J719" s="39" t="str">
        <f>IF(C719="","",VLOOKUP($C719,Home!$C$3:$K$1000,8,FALSE))</f>
        <v/>
      </c>
      <c r="K719" s="39" t="str">
        <f>IF(C719="","",VLOOKUP($C719,Home!$C$3:$K$1000,9,FALSE))</f>
        <v/>
      </c>
    </row>
    <row r="720" spans="1:11" s="38" customFormat="1" ht="15">
      <c r="A720" s="38" t="str">
        <f t="shared" si="11"/>
        <v/>
      </c>
      <c r="B720" s="38" t="str">
        <f>IF(C720="","",INDEX(Home!$B$3:$B$1000,MATCH('C1'!C720,num,0),1))</f>
        <v/>
      </c>
      <c r="C720" s="38" t="str">
        <f t="array" ref="C720">IF(ROWS(Home!$C$3:$C719)&lt;=COUNTIF(result,'C1'!$F$1),INDEX(num,SMALL(IF(result=$F$1,ROW(result)-ROW(Home!$C$3)+1),ROW(717:717))),"")</f>
        <v/>
      </c>
      <c r="D720" s="39" t="str">
        <f>IF(C720="","",VLOOKUP($C720,Home!$C$3:$K$1000,2,FALSE))</f>
        <v/>
      </c>
      <c r="E720" s="39" t="str">
        <f>IF(C720="","",VLOOKUP($C720,Home!$C$3:$K$1000,3,FALSE))</f>
        <v/>
      </c>
      <c r="F720" s="39" t="str">
        <f>IF(C720="","",VLOOKUP($C720,Home!$C$3:$K$1000,4,FALSE))</f>
        <v/>
      </c>
      <c r="G720" s="39" t="str">
        <f>IF(C720="","",VLOOKUP($C720,Home!$C$3:$K$1000,5,FALSE))</f>
        <v/>
      </c>
      <c r="H720" s="39" t="str">
        <f>IF(C720="","",VLOOKUP($C720,Home!$C$3:$K$1000,6,FALSE))</f>
        <v/>
      </c>
      <c r="I720" s="39" t="str">
        <f>IF(C720="","",VLOOKUP($C720,Home!$C$3:$K$1000,7,FALSE))</f>
        <v/>
      </c>
      <c r="J720" s="39" t="str">
        <f>IF(C720="","",VLOOKUP($C720,Home!$C$3:$K$1000,8,FALSE))</f>
        <v/>
      </c>
      <c r="K720" s="39" t="str">
        <f>IF(C720="","",VLOOKUP($C720,Home!$C$3:$K$1000,9,FALSE))</f>
        <v/>
      </c>
    </row>
    <row r="721" spans="1:11" s="38" customFormat="1" ht="15">
      <c r="A721" s="38" t="str">
        <f t="shared" si="11"/>
        <v/>
      </c>
      <c r="B721" s="38" t="str">
        <f>IF(C721="","",INDEX(Home!$B$3:$B$1000,MATCH('C1'!C721,num,0),1))</f>
        <v/>
      </c>
      <c r="C721" s="38" t="str">
        <f t="array" ref="C721">IF(ROWS(Home!$C$3:$C720)&lt;=COUNTIF(result,'C1'!$F$1),INDEX(num,SMALL(IF(result=$F$1,ROW(result)-ROW(Home!$C$3)+1),ROW(718:718))),"")</f>
        <v/>
      </c>
      <c r="D721" s="39" t="str">
        <f>IF(C721="","",VLOOKUP($C721,Home!$C$3:$K$1000,2,FALSE))</f>
        <v/>
      </c>
      <c r="E721" s="39" t="str">
        <f>IF(C721="","",VLOOKUP($C721,Home!$C$3:$K$1000,3,FALSE))</f>
        <v/>
      </c>
      <c r="F721" s="39" t="str">
        <f>IF(C721="","",VLOOKUP($C721,Home!$C$3:$K$1000,4,FALSE))</f>
        <v/>
      </c>
      <c r="G721" s="39" t="str">
        <f>IF(C721="","",VLOOKUP($C721,Home!$C$3:$K$1000,5,FALSE))</f>
        <v/>
      </c>
      <c r="H721" s="39" t="str">
        <f>IF(C721="","",VLOOKUP($C721,Home!$C$3:$K$1000,6,FALSE))</f>
        <v/>
      </c>
      <c r="I721" s="39" t="str">
        <f>IF(C721="","",VLOOKUP($C721,Home!$C$3:$K$1000,7,FALSE))</f>
        <v/>
      </c>
      <c r="J721" s="39" t="str">
        <f>IF(C721="","",VLOOKUP($C721,Home!$C$3:$K$1000,8,FALSE))</f>
        <v/>
      </c>
      <c r="K721" s="39" t="str">
        <f>IF(C721="","",VLOOKUP($C721,Home!$C$3:$K$1000,9,FALSE))</f>
        <v/>
      </c>
    </row>
    <row r="722" spans="1:11" s="38" customFormat="1" ht="15">
      <c r="A722" s="38" t="str">
        <f t="shared" si="11"/>
        <v/>
      </c>
      <c r="B722" s="38" t="str">
        <f>IF(C722="","",INDEX(Home!$B$3:$B$1000,MATCH('C1'!C722,num,0),1))</f>
        <v/>
      </c>
      <c r="C722" s="38" t="str">
        <f t="array" ref="C722">IF(ROWS(Home!$C$3:$C721)&lt;=COUNTIF(result,'C1'!$F$1),INDEX(num,SMALL(IF(result=$F$1,ROW(result)-ROW(Home!$C$3)+1),ROW(719:719))),"")</f>
        <v/>
      </c>
      <c r="D722" s="39" t="str">
        <f>IF(C722="","",VLOOKUP($C722,Home!$C$3:$K$1000,2,FALSE))</f>
        <v/>
      </c>
      <c r="E722" s="39" t="str">
        <f>IF(C722="","",VLOOKUP($C722,Home!$C$3:$K$1000,3,FALSE))</f>
        <v/>
      </c>
      <c r="F722" s="39" t="str">
        <f>IF(C722="","",VLOOKUP($C722,Home!$C$3:$K$1000,4,FALSE))</f>
        <v/>
      </c>
      <c r="G722" s="39" t="str">
        <f>IF(C722="","",VLOOKUP($C722,Home!$C$3:$K$1000,5,FALSE))</f>
        <v/>
      </c>
      <c r="H722" s="39" t="str">
        <f>IF(C722="","",VLOOKUP($C722,Home!$C$3:$K$1000,6,FALSE))</f>
        <v/>
      </c>
      <c r="I722" s="39" t="str">
        <f>IF(C722="","",VLOOKUP($C722,Home!$C$3:$K$1000,7,FALSE))</f>
        <v/>
      </c>
      <c r="J722" s="39" t="str">
        <f>IF(C722="","",VLOOKUP($C722,Home!$C$3:$K$1000,8,FALSE))</f>
        <v/>
      </c>
      <c r="K722" s="39" t="str">
        <f>IF(C722="","",VLOOKUP($C722,Home!$C$3:$K$1000,9,FALSE))</f>
        <v/>
      </c>
    </row>
    <row r="723" spans="1:11" s="38" customFormat="1" ht="15">
      <c r="A723" s="38" t="str">
        <f t="shared" si="11"/>
        <v/>
      </c>
      <c r="B723" s="38" t="str">
        <f>IF(C723="","",INDEX(Home!$B$3:$B$1000,MATCH('C1'!C723,num,0),1))</f>
        <v/>
      </c>
      <c r="C723" s="38" t="str">
        <f t="array" ref="C723">IF(ROWS(Home!$C$3:$C722)&lt;=COUNTIF(result,'C1'!$F$1),INDEX(num,SMALL(IF(result=$F$1,ROW(result)-ROW(Home!$C$3)+1),ROW(720:720))),"")</f>
        <v/>
      </c>
      <c r="D723" s="39" t="str">
        <f>IF(C723="","",VLOOKUP($C723,Home!$C$3:$K$1000,2,FALSE))</f>
        <v/>
      </c>
      <c r="E723" s="39" t="str">
        <f>IF(C723="","",VLOOKUP($C723,Home!$C$3:$K$1000,3,FALSE))</f>
        <v/>
      </c>
      <c r="F723" s="39" t="str">
        <f>IF(C723="","",VLOOKUP($C723,Home!$C$3:$K$1000,4,FALSE))</f>
        <v/>
      </c>
      <c r="G723" s="39" t="str">
        <f>IF(C723="","",VLOOKUP($C723,Home!$C$3:$K$1000,5,FALSE))</f>
        <v/>
      </c>
      <c r="H723" s="39" t="str">
        <f>IF(C723="","",VLOOKUP($C723,Home!$C$3:$K$1000,6,FALSE))</f>
        <v/>
      </c>
      <c r="I723" s="39" t="str">
        <f>IF(C723="","",VLOOKUP($C723,Home!$C$3:$K$1000,7,FALSE))</f>
        <v/>
      </c>
      <c r="J723" s="39" t="str">
        <f>IF(C723="","",VLOOKUP($C723,Home!$C$3:$K$1000,8,FALSE))</f>
        <v/>
      </c>
      <c r="K723" s="39" t="str">
        <f>IF(C723="","",VLOOKUP($C723,Home!$C$3:$K$1000,9,FALSE))</f>
        <v/>
      </c>
    </row>
    <row r="724" spans="1:11" s="38" customFormat="1" ht="15">
      <c r="A724" s="38" t="str">
        <f t="shared" si="11"/>
        <v/>
      </c>
      <c r="B724" s="38" t="str">
        <f>IF(C724="","",INDEX(Home!$B$3:$B$1000,MATCH('C1'!C724,num,0),1))</f>
        <v/>
      </c>
      <c r="C724" s="38" t="str">
        <f t="array" ref="C724">IF(ROWS(Home!$C$3:$C723)&lt;=COUNTIF(result,'C1'!$F$1),INDEX(num,SMALL(IF(result=$F$1,ROW(result)-ROW(Home!$C$3)+1),ROW(721:721))),"")</f>
        <v/>
      </c>
      <c r="D724" s="39" t="str">
        <f>IF(C724="","",VLOOKUP($C724,Home!$C$3:$K$1000,2,FALSE))</f>
        <v/>
      </c>
      <c r="E724" s="39" t="str">
        <f>IF(C724="","",VLOOKUP($C724,Home!$C$3:$K$1000,3,FALSE))</f>
        <v/>
      </c>
      <c r="F724" s="39" t="str">
        <f>IF(C724="","",VLOOKUP($C724,Home!$C$3:$K$1000,4,FALSE))</f>
        <v/>
      </c>
      <c r="G724" s="39" t="str">
        <f>IF(C724="","",VLOOKUP($C724,Home!$C$3:$K$1000,5,FALSE))</f>
        <v/>
      </c>
      <c r="H724" s="39" t="str">
        <f>IF(C724="","",VLOOKUP($C724,Home!$C$3:$K$1000,6,FALSE))</f>
        <v/>
      </c>
      <c r="I724" s="39" t="str">
        <f>IF(C724="","",VLOOKUP($C724,Home!$C$3:$K$1000,7,FALSE))</f>
        <v/>
      </c>
      <c r="J724" s="39" t="str">
        <f>IF(C724="","",VLOOKUP($C724,Home!$C$3:$K$1000,8,FALSE))</f>
        <v/>
      </c>
      <c r="K724" s="39" t="str">
        <f>IF(C724="","",VLOOKUP($C724,Home!$C$3:$K$1000,9,FALSE))</f>
        <v/>
      </c>
    </row>
    <row r="725" spans="1:11" s="38" customFormat="1" ht="15">
      <c r="A725" s="38" t="str">
        <f t="shared" si="11"/>
        <v/>
      </c>
      <c r="B725" s="38" t="str">
        <f>IF(C725="","",INDEX(Home!$B$3:$B$1000,MATCH('C1'!C725,num,0),1))</f>
        <v/>
      </c>
      <c r="C725" s="38" t="str">
        <f t="array" ref="C725">IF(ROWS(Home!$C$3:$C724)&lt;=COUNTIF(result,'C1'!$F$1),INDEX(num,SMALL(IF(result=$F$1,ROW(result)-ROW(Home!$C$3)+1),ROW(722:722))),"")</f>
        <v/>
      </c>
      <c r="D725" s="39" t="str">
        <f>IF(C725="","",VLOOKUP($C725,Home!$C$3:$K$1000,2,FALSE))</f>
        <v/>
      </c>
      <c r="E725" s="39" t="str">
        <f>IF(C725="","",VLOOKUP($C725,Home!$C$3:$K$1000,3,FALSE))</f>
        <v/>
      </c>
      <c r="F725" s="39" t="str">
        <f>IF(C725="","",VLOOKUP($C725,Home!$C$3:$K$1000,4,FALSE))</f>
        <v/>
      </c>
      <c r="G725" s="39" t="str">
        <f>IF(C725="","",VLOOKUP($C725,Home!$C$3:$K$1000,5,FALSE))</f>
        <v/>
      </c>
      <c r="H725" s="39" t="str">
        <f>IF(C725="","",VLOOKUP($C725,Home!$C$3:$K$1000,6,FALSE))</f>
        <v/>
      </c>
      <c r="I725" s="39" t="str">
        <f>IF(C725="","",VLOOKUP($C725,Home!$C$3:$K$1000,7,FALSE))</f>
        <v/>
      </c>
      <c r="J725" s="39" t="str">
        <f>IF(C725="","",VLOOKUP($C725,Home!$C$3:$K$1000,8,FALSE))</f>
        <v/>
      </c>
      <c r="K725" s="39" t="str">
        <f>IF(C725="","",VLOOKUP($C725,Home!$C$3:$K$1000,9,FALSE))</f>
        <v/>
      </c>
    </row>
    <row r="726" spans="1:11" s="38" customFormat="1" ht="15">
      <c r="A726" s="38" t="str">
        <f t="shared" si="11"/>
        <v/>
      </c>
      <c r="B726" s="38" t="str">
        <f>IF(C726="","",INDEX(Home!$B$3:$B$1000,MATCH('C1'!C726,num,0),1))</f>
        <v/>
      </c>
      <c r="C726" s="38" t="str">
        <f t="array" ref="C726">IF(ROWS(Home!$C$3:$C725)&lt;=COUNTIF(result,'C1'!$F$1),INDEX(num,SMALL(IF(result=$F$1,ROW(result)-ROW(Home!$C$3)+1),ROW(723:723))),"")</f>
        <v/>
      </c>
      <c r="D726" s="39" t="str">
        <f>IF(C726="","",VLOOKUP($C726,Home!$C$3:$K$1000,2,FALSE))</f>
        <v/>
      </c>
      <c r="E726" s="39" t="str">
        <f>IF(C726="","",VLOOKUP($C726,Home!$C$3:$K$1000,3,FALSE))</f>
        <v/>
      </c>
      <c r="F726" s="39" t="str">
        <f>IF(C726="","",VLOOKUP($C726,Home!$C$3:$K$1000,4,FALSE))</f>
        <v/>
      </c>
      <c r="G726" s="39" t="str">
        <f>IF(C726="","",VLOOKUP($C726,Home!$C$3:$K$1000,5,FALSE))</f>
        <v/>
      </c>
      <c r="H726" s="39" t="str">
        <f>IF(C726="","",VLOOKUP($C726,Home!$C$3:$K$1000,6,FALSE))</f>
        <v/>
      </c>
      <c r="I726" s="39" t="str">
        <f>IF(C726="","",VLOOKUP($C726,Home!$C$3:$K$1000,7,FALSE))</f>
        <v/>
      </c>
      <c r="J726" s="39" t="str">
        <f>IF(C726="","",VLOOKUP($C726,Home!$C$3:$K$1000,8,FALSE))</f>
        <v/>
      </c>
      <c r="K726" s="39" t="str">
        <f>IF(C726="","",VLOOKUP($C726,Home!$C$3:$K$1000,9,FALSE))</f>
        <v/>
      </c>
    </row>
    <row r="727" spans="1:11" s="38" customFormat="1" ht="15">
      <c r="A727" s="38" t="str">
        <f t="shared" si="11"/>
        <v/>
      </c>
      <c r="B727" s="38" t="str">
        <f>IF(C727="","",INDEX(Home!$B$3:$B$1000,MATCH('C1'!C727,num,0),1))</f>
        <v/>
      </c>
      <c r="C727" s="38" t="str">
        <f t="array" ref="C727">IF(ROWS(Home!$C$3:$C726)&lt;=COUNTIF(result,'C1'!$F$1),INDEX(num,SMALL(IF(result=$F$1,ROW(result)-ROW(Home!$C$3)+1),ROW(724:724))),"")</f>
        <v/>
      </c>
      <c r="D727" s="39" t="str">
        <f>IF(C727="","",VLOOKUP($C727,Home!$C$3:$K$1000,2,FALSE))</f>
        <v/>
      </c>
      <c r="E727" s="39" t="str">
        <f>IF(C727="","",VLOOKUP($C727,Home!$C$3:$K$1000,3,FALSE))</f>
        <v/>
      </c>
      <c r="F727" s="39" t="str">
        <f>IF(C727="","",VLOOKUP($C727,Home!$C$3:$K$1000,4,FALSE))</f>
        <v/>
      </c>
      <c r="G727" s="39" t="str">
        <f>IF(C727="","",VLOOKUP($C727,Home!$C$3:$K$1000,5,FALSE))</f>
        <v/>
      </c>
      <c r="H727" s="39" t="str">
        <f>IF(C727="","",VLOOKUP($C727,Home!$C$3:$K$1000,6,FALSE))</f>
        <v/>
      </c>
      <c r="I727" s="39" t="str">
        <f>IF(C727="","",VLOOKUP($C727,Home!$C$3:$K$1000,7,FALSE))</f>
        <v/>
      </c>
      <c r="J727" s="39" t="str">
        <f>IF(C727="","",VLOOKUP($C727,Home!$C$3:$K$1000,8,FALSE))</f>
        <v/>
      </c>
      <c r="K727" s="39" t="str">
        <f>IF(C727="","",VLOOKUP($C727,Home!$C$3:$K$1000,9,FALSE))</f>
        <v/>
      </c>
    </row>
    <row r="728" spans="1:11" s="38" customFormat="1" ht="15">
      <c r="A728" s="38" t="str">
        <f t="shared" si="11"/>
        <v/>
      </c>
      <c r="B728" s="38" t="str">
        <f>IF(C728="","",INDEX(Home!$B$3:$B$1000,MATCH('C1'!C728,num,0),1))</f>
        <v/>
      </c>
      <c r="C728" s="38" t="str">
        <f t="array" ref="C728">IF(ROWS(Home!$C$3:$C727)&lt;=COUNTIF(result,'C1'!$F$1),INDEX(num,SMALL(IF(result=$F$1,ROW(result)-ROW(Home!$C$3)+1),ROW(725:725))),"")</f>
        <v/>
      </c>
      <c r="D728" s="39" t="str">
        <f>IF(C728="","",VLOOKUP($C728,Home!$C$3:$K$1000,2,FALSE))</f>
        <v/>
      </c>
      <c r="E728" s="39" t="str">
        <f>IF(C728="","",VLOOKUP($C728,Home!$C$3:$K$1000,3,FALSE))</f>
        <v/>
      </c>
      <c r="F728" s="39" t="str">
        <f>IF(C728="","",VLOOKUP($C728,Home!$C$3:$K$1000,4,FALSE))</f>
        <v/>
      </c>
      <c r="G728" s="39" t="str">
        <f>IF(C728="","",VLOOKUP($C728,Home!$C$3:$K$1000,5,FALSE))</f>
        <v/>
      </c>
      <c r="H728" s="39" t="str">
        <f>IF(C728="","",VLOOKUP($C728,Home!$C$3:$K$1000,6,FALSE))</f>
        <v/>
      </c>
      <c r="I728" s="39" t="str">
        <f>IF(C728="","",VLOOKUP($C728,Home!$C$3:$K$1000,7,FALSE))</f>
        <v/>
      </c>
      <c r="J728" s="39" t="str">
        <f>IF(C728="","",VLOOKUP($C728,Home!$C$3:$K$1000,8,FALSE))</f>
        <v/>
      </c>
      <c r="K728" s="39" t="str">
        <f>IF(C728="","",VLOOKUP($C728,Home!$C$3:$K$1000,9,FALSE))</f>
        <v/>
      </c>
    </row>
    <row r="729" spans="1:11" s="38" customFormat="1" ht="15">
      <c r="A729" s="38" t="str">
        <f t="shared" si="11"/>
        <v/>
      </c>
      <c r="B729" s="38" t="str">
        <f>IF(C729="","",INDEX(Home!$B$3:$B$1000,MATCH('C1'!C729,num,0),1))</f>
        <v/>
      </c>
      <c r="C729" s="38" t="str">
        <f t="array" ref="C729">IF(ROWS(Home!$C$3:$C728)&lt;=COUNTIF(result,'C1'!$F$1),INDEX(num,SMALL(IF(result=$F$1,ROW(result)-ROW(Home!$C$3)+1),ROW(726:726))),"")</f>
        <v/>
      </c>
      <c r="D729" s="39" t="str">
        <f>IF(C729="","",VLOOKUP($C729,Home!$C$3:$K$1000,2,FALSE))</f>
        <v/>
      </c>
      <c r="E729" s="39" t="str">
        <f>IF(C729="","",VLOOKUP($C729,Home!$C$3:$K$1000,3,FALSE))</f>
        <v/>
      </c>
      <c r="F729" s="39" t="str">
        <f>IF(C729="","",VLOOKUP($C729,Home!$C$3:$K$1000,4,FALSE))</f>
        <v/>
      </c>
      <c r="G729" s="39" t="str">
        <f>IF(C729="","",VLOOKUP($C729,Home!$C$3:$K$1000,5,FALSE))</f>
        <v/>
      </c>
      <c r="H729" s="39" t="str">
        <f>IF(C729="","",VLOOKUP($C729,Home!$C$3:$K$1000,6,FALSE))</f>
        <v/>
      </c>
      <c r="I729" s="39" t="str">
        <f>IF(C729="","",VLOOKUP($C729,Home!$C$3:$K$1000,7,FALSE))</f>
        <v/>
      </c>
      <c r="J729" s="39" t="str">
        <f>IF(C729="","",VLOOKUP($C729,Home!$C$3:$K$1000,8,FALSE))</f>
        <v/>
      </c>
      <c r="K729" s="39" t="str">
        <f>IF(C729="","",VLOOKUP($C729,Home!$C$3:$K$1000,9,FALSE))</f>
        <v/>
      </c>
    </row>
    <row r="730" spans="1:11" s="38" customFormat="1" ht="15">
      <c r="A730" s="38" t="str">
        <f t="shared" si="11"/>
        <v/>
      </c>
      <c r="B730" s="38" t="str">
        <f>IF(C730="","",INDEX(Home!$B$3:$B$1000,MATCH('C1'!C730,num,0),1))</f>
        <v/>
      </c>
      <c r="C730" s="38" t="str">
        <f t="array" ref="C730">IF(ROWS(Home!$C$3:$C729)&lt;=COUNTIF(result,'C1'!$F$1),INDEX(num,SMALL(IF(result=$F$1,ROW(result)-ROW(Home!$C$3)+1),ROW(727:727))),"")</f>
        <v/>
      </c>
      <c r="D730" s="39" t="str">
        <f>IF(C730="","",VLOOKUP($C730,Home!$C$3:$K$1000,2,FALSE))</f>
        <v/>
      </c>
      <c r="E730" s="39" t="str">
        <f>IF(C730="","",VLOOKUP($C730,Home!$C$3:$K$1000,3,FALSE))</f>
        <v/>
      </c>
      <c r="F730" s="39" t="str">
        <f>IF(C730="","",VLOOKUP($C730,Home!$C$3:$K$1000,4,FALSE))</f>
        <v/>
      </c>
      <c r="G730" s="39" t="str">
        <f>IF(C730="","",VLOOKUP($C730,Home!$C$3:$K$1000,5,FALSE))</f>
        <v/>
      </c>
      <c r="H730" s="39" t="str">
        <f>IF(C730="","",VLOOKUP($C730,Home!$C$3:$K$1000,6,FALSE))</f>
        <v/>
      </c>
      <c r="I730" s="39" t="str">
        <f>IF(C730="","",VLOOKUP($C730,Home!$C$3:$K$1000,7,FALSE))</f>
        <v/>
      </c>
      <c r="J730" s="39" t="str">
        <f>IF(C730="","",VLOOKUP($C730,Home!$C$3:$K$1000,8,FALSE))</f>
        <v/>
      </c>
      <c r="K730" s="39" t="str">
        <f>IF(C730="","",VLOOKUP($C730,Home!$C$3:$K$1000,9,FALSE))</f>
        <v/>
      </c>
    </row>
    <row r="731" spans="1:11" s="38" customFormat="1" ht="15">
      <c r="A731" s="38" t="str">
        <f t="shared" si="11"/>
        <v/>
      </c>
      <c r="B731" s="38" t="str">
        <f>IF(C731="","",INDEX(Home!$B$3:$B$1000,MATCH('C1'!C731,num,0),1))</f>
        <v/>
      </c>
      <c r="C731" s="38" t="str">
        <f t="array" ref="C731">IF(ROWS(Home!$C$3:$C730)&lt;=COUNTIF(result,'C1'!$F$1),INDEX(num,SMALL(IF(result=$F$1,ROW(result)-ROW(Home!$C$3)+1),ROW(728:728))),"")</f>
        <v/>
      </c>
      <c r="D731" s="39" t="str">
        <f>IF(C731="","",VLOOKUP($C731,Home!$C$3:$K$1000,2,FALSE))</f>
        <v/>
      </c>
      <c r="E731" s="39" t="str">
        <f>IF(C731="","",VLOOKUP($C731,Home!$C$3:$K$1000,3,FALSE))</f>
        <v/>
      </c>
      <c r="F731" s="39" t="str">
        <f>IF(C731="","",VLOOKUP($C731,Home!$C$3:$K$1000,4,FALSE))</f>
        <v/>
      </c>
      <c r="G731" s="39" t="str">
        <f>IF(C731="","",VLOOKUP($C731,Home!$C$3:$K$1000,5,FALSE))</f>
        <v/>
      </c>
      <c r="H731" s="39" t="str">
        <f>IF(C731="","",VLOOKUP($C731,Home!$C$3:$K$1000,6,FALSE))</f>
        <v/>
      </c>
      <c r="I731" s="39" t="str">
        <f>IF(C731="","",VLOOKUP($C731,Home!$C$3:$K$1000,7,FALSE))</f>
        <v/>
      </c>
      <c r="J731" s="39" t="str">
        <f>IF(C731="","",VLOOKUP($C731,Home!$C$3:$K$1000,8,FALSE))</f>
        <v/>
      </c>
      <c r="K731" s="39" t="str">
        <f>IF(C731="","",VLOOKUP($C731,Home!$C$3:$K$1000,9,FALSE))</f>
        <v/>
      </c>
    </row>
    <row r="732" spans="1:11" s="38" customFormat="1" ht="15">
      <c r="A732" s="38" t="str">
        <f t="shared" si="11"/>
        <v/>
      </c>
      <c r="B732" s="38" t="str">
        <f>IF(C732="","",INDEX(Home!$B$3:$B$1000,MATCH('C1'!C732,num,0),1))</f>
        <v/>
      </c>
      <c r="C732" s="38" t="str">
        <f t="array" ref="C732">IF(ROWS(Home!$C$3:$C731)&lt;=COUNTIF(result,'C1'!$F$1),INDEX(num,SMALL(IF(result=$F$1,ROW(result)-ROW(Home!$C$3)+1),ROW(729:729))),"")</f>
        <v/>
      </c>
      <c r="D732" s="39" t="str">
        <f>IF(C732="","",VLOOKUP($C732,Home!$C$3:$K$1000,2,FALSE))</f>
        <v/>
      </c>
      <c r="E732" s="39" t="str">
        <f>IF(C732="","",VLOOKUP($C732,Home!$C$3:$K$1000,3,FALSE))</f>
        <v/>
      </c>
      <c r="F732" s="39" t="str">
        <f>IF(C732="","",VLOOKUP($C732,Home!$C$3:$K$1000,4,FALSE))</f>
        <v/>
      </c>
      <c r="G732" s="39" t="str">
        <f>IF(C732="","",VLOOKUP($C732,Home!$C$3:$K$1000,5,FALSE))</f>
        <v/>
      </c>
      <c r="H732" s="39" t="str">
        <f>IF(C732="","",VLOOKUP($C732,Home!$C$3:$K$1000,6,FALSE))</f>
        <v/>
      </c>
      <c r="I732" s="39" t="str">
        <f>IF(C732="","",VLOOKUP($C732,Home!$C$3:$K$1000,7,FALSE))</f>
        <v/>
      </c>
      <c r="J732" s="39" t="str">
        <f>IF(C732="","",VLOOKUP($C732,Home!$C$3:$K$1000,8,FALSE))</f>
        <v/>
      </c>
      <c r="K732" s="39" t="str">
        <f>IF(C732="","",VLOOKUP($C732,Home!$C$3:$K$1000,9,FALSE))</f>
        <v/>
      </c>
    </row>
    <row r="733" spans="1:11" s="38" customFormat="1" ht="15">
      <c r="A733" s="38" t="str">
        <f t="shared" si="11"/>
        <v/>
      </c>
      <c r="B733" s="38" t="str">
        <f>IF(C733="","",INDEX(Home!$B$3:$B$1000,MATCH('C1'!C733,num,0),1))</f>
        <v/>
      </c>
      <c r="C733" s="38" t="str">
        <f t="array" ref="C733">IF(ROWS(Home!$C$3:$C732)&lt;=COUNTIF(result,'C1'!$F$1),INDEX(num,SMALL(IF(result=$F$1,ROW(result)-ROW(Home!$C$3)+1),ROW(730:730))),"")</f>
        <v/>
      </c>
      <c r="D733" s="39" t="str">
        <f>IF(C733="","",VLOOKUP($C733,Home!$C$3:$K$1000,2,FALSE))</f>
        <v/>
      </c>
      <c r="E733" s="39" t="str">
        <f>IF(C733="","",VLOOKUP($C733,Home!$C$3:$K$1000,3,FALSE))</f>
        <v/>
      </c>
      <c r="F733" s="39" t="str">
        <f>IF(C733="","",VLOOKUP($C733,Home!$C$3:$K$1000,4,FALSE))</f>
        <v/>
      </c>
      <c r="G733" s="39" t="str">
        <f>IF(C733="","",VLOOKUP($C733,Home!$C$3:$K$1000,5,FALSE))</f>
        <v/>
      </c>
      <c r="H733" s="39" t="str">
        <f>IF(C733="","",VLOOKUP($C733,Home!$C$3:$K$1000,6,FALSE))</f>
        <v/>
      </c>
      <c r="I733" s="39" t="str">
        <f>IF(C733="","",VLOOKUP($C733,Home!$C$3:$K$1000,7,FALSE))</f>
        <v/>
      </c>
      <c r="J733" s="39" t="str">
        <f>IF(C733="","",VLOOKUP($C733,Home!$C$3:$K$1000,8,FALSE))</f>
        <v/>
      </c>
      <c r="K733" s="39" t="str">
        <f>IF(C733="","",VLOOKUP($C733,Home!$C$3:$K$1000,9,FALSE))</f>
        <v/>
      </c>
    </row>
    <row r="734" spans="1:11" s="38" customFormat="1" ht="15">
      <c r="A734" s="38" t="str">
        <f t="shared" si="11"/>
        <v/>
      </c>
      <c r="B734" s="38" t="str">
        <f>IF(C734="","",INDEX(Home!$B$3:$B$1000,MATCH('C1'!C734,num,0),1))</f>
        <v/>
      </c>
      <c r="C734" s="38" t="str">
        <f t="array" ref="C734">IF(ROWS(Home!$C$3:$C733)&lt;=COUNTIF(result,'C1'!$F$1),INDEX(num,SMALL(IF(result=$F$1,ROW(result)-ROW(Home!$C$3)+1),ROW(731:731))),"")</f>
        <v/>
      </c>
      <c r="D734" s="39" t="str">
        <f>IF(C734="","",VLOOKUP($C734,Home!$C$3:$K$1000,2,FALSE))</f>
        <v/>
      </c>
      <c r="E734" s="39" t="str">
        <f>IF(C734="","",VLOOKUP($C734,Home!$C$3:$K$1000,3,FALSE))</f>
        <v/>
      </c>
      <c r="F734" s="39" t="str">
        <f>IF(C734="","",VLOOKUP($C734,Home!$C$3:$K$1000,4,FALSE))</f>
        <v/>
      </c>
      <c r="G734" s="39" t="str">
        <f>IF(C734="","",VLOOKUP($C734,Home!$C$3:$K$1000,5,FALSE))</f>
        <v/>
      </c>
      <c r="H734" s="39" t="str">
        <f>IF(C734="","",VLOOKUP($C734,Home!$C$3:$K$1000,6,FALSE))</f>
        <v/>
      </c>
      <c r="I734" s="39" t="str">
        <f>IF(C734="","",VLOOKUP($C734,Home!$C$3:$K$1000,7,FALSE))</f>
        <v/>
      </c>
      <c r="J734" s="39" t="str">
        <f>IF(C734="","",VLOOKUP($C734,Home!$C$3:$K$1000,8,FALSE))</f>
        <v/>
      </c>
      <c r="K734" s="39" t="str">
        <f>IF(C734="","",VLOOKUP($C734,Home!$C$3:$K$1000,9,FALSE))</f>
        <v/>
      </c>
    </row>
    <row r="735" spans="1:11" s="38" customFormat="1" ht="15">
      <c r="A735" s="38" t="str">
        <f t="shared" si="11"/>
        <v/>
      </c>
      <c r="B735" s="38" t="str">
        <f>IF(C735="","",INDEX(Home!$B$3:$B$1000,MATCH('C1'!C735,num,0),1))</f>
        <v/>
      </c>
      <c r="C735" s="38" t="str">
        <f t="array" ref="C735">IF(ROWS(Home!$C$3:$C734)&lt;=COUNTIF(result,'C1'!$F$1),INDEX(num,SMALL(IF(result=$F$1,ROW(result)-ROW(Home!$C$3)+1),ROW(732:732))),"")</f>
        <v/>
      </c>
      <c r="D735" s="39" t="str">
        <f>IF(C735="","",VLOOKUP($C735,Home!$C$3:$K$1000,2,FALSE))</f>
        <v/>
      </c>
      <c r="E735" s="39" t="str">
        <f>IF(C735="","",VLOOKUP($C735,Home!$C$3:$K$1000,3,FALSE))</f>
        <v/>
      </c>
      <c r="F735" s="39" t="str">
        <f>IF(C735="","",VLOOKUP($C735,Home!$C$3:$K$1000,4,FALSE))</f>
        <v/>
      </c>
      <c r="G735" s="39" t="str">
        <f>IF(C735="","",VLOOKUP($C735,Home!$C$3:$K$1000,5,FALSE))</f>
        <v/>
      </c>
      <c r="H735" s="39" t="str">
        <f>IF(C735="","",VLOOKUP($C735,Home!$C$3:$K$1000,6,FALSE))</f>
        <v/>
      </c>
      <c r="I735" s="39" t="str">
        <f>IF(C735="","",VLOOKUP($C735,Home!$C$3:$K$1000,7,FALSE))</f>
        <v/>
      </c>
      <c r="J735" s="39" t="str">
        <f>IF(C735="","",VLOOKUP($C735,Home!$C$3:$K$1000,8,FALSE))</f>
        <v/>
      </c>
      <c r="K735" s="39" t="str">
        <f>IF(C735="","",VLOOKUP($C735,Home!$C$3:$K$1000,9,FALSE))</f>
        <v/>
      </c>
    </row>
    <row r="736" spans="1:11" s="38" customFormat="1" ht="15">
      <c r="A736" s="38" t="str">
        <f t="shared" si="11"/>
        <v/>
      </c>
      <c r="B736" s="38" t="str">
        <f>IF(C736="","",INDEX(Home!$B$3:$B$1000,MATCH('C1'!C736,num,0),1))</f>
        <v/>
      </c>
      <c r="C736" s="38" t="str">
        <f t="array" ref="C736">IF(ROWS(Home!$C$3:$C735)&lt;=COUNTIF(result,'C1'!$F$1),INDEX(num,SMALL(IF(result=$F$1,ROW(result)-ROW(Home!$C$3)+1),ROW(733:733))),"")</f>
        <v/>
      </c>
      <c r="D736" s="39" t="str">
        <f>IF(C736="","",VLOOKUP($C736,Home!$C$3:$K$1000,2,FALSE))</f>
        <v/>
      </c>
      <c r="E736" s="39" t="str">
        <f>IF(C736="","",VLOOKUP($C736,Home!$C$3:$K$1000,3,FALSE))</f>
        <v/>
      </c>
      <c r="F736" s="39" t="str">
        <f>IF(C736="","",VLOOKUP($C736,Home!$C$3:$K$1000,4,FALSE))</f>
        <v/>
      </c>
      <c r="G736" s="39" t="str">
        <f>IF(C736="","",VLOOKUP($C736,Home!$C$3:$K$1000,5,FALSE))</f>
        <v/>
      </c>
      <c r="H736" s="39" t="str">
        <f>IF(C736="","",VLOOKUP($C736,Home!$C$3:$K$1000,6,FALSE))</f>
        <v/>
      </c>
      <c r="I736" s="39" t="str">
        <f>IF(C736="","",VLOOKUP($C736,Home!$C$3:$K$1000,7,FALSE))</f>
        <v/>
      </c>
      <c r="J736" s="39" t="str">
        <f>IF(C736="","",VLOOKUP($C736,Home!$C$3:$K$1000,8,FALSE))</f>
        <v/>
      </c>
      <c r="K736" s="39" t="str">
        <f>IF(C736="","",VLOOKUP($C736,Home!$C$3:$K$1000,9,FALSE))</f>
        <v/>
      </c>
    </row>
    <row r="737" spans="1:11" s="38" customFormat="1" ht="15">
      <c r="A737" s="38" t="str">
        <f t="shared" si="11"/>
        <v/>
      </c>
      <c r="B737" s="38" t="str">
        <f>IF(C737="","",INDEX(Home!$B$3:$B$1000,MATCH('C1'!C737,num,0),1))</f>
        <v/>
      </c>
      <c r="C737" s="38" t="str">
        <f t="array" ref="C737">IF(ROWS(Home!$C$3:$C736)&lt;=COUNTIF(result,'C1'!$F$1),INDEX(num,SMALL(IF(result=$F$1,ROW(result)-ROW(Home!$C$3)+1),ROW(734:734))),"")</f>
        <v/>
      </c>
      <c r="D737" s="39" t="str">
        <f>IF(C737="","",VLOOKUP($C737,Home!$C$3:$K$1000,2,FALSE))</f>
        <v/>
      </c>
      <c r="E737" s="39" t="str">
        <f>IF(C737="","",VLOOKUP($C737,Home!$C$3:$K$1000,3,FALSE))</f>
        <v/>
      </c>
      <c r="F737" s="39" t="str">
        <f>IF(C737="","",VLOOKUP($C737,Home!$C$3:$K$1000,4,FALSE))</f>
        <v/>
      </c>
      <c r="G737" s="39" t="str">
        <f>IF(C737="","",VLOOKUP($C737,Home!$C$3:$K$1000,5,FALSE))</f>
        <v/>
      </c>
      <c r="H737" s="39" t="str">
        <f>IF(C737="","",VLOOKUP($C737,Home!$C$3:$K$1000,6,FALSE))</f>
        <v/>
      </c>
      <c r="I737" s="39" t="str">
        <f>IF(C737="","",VLOOKUP($C737,Home!$C$3:$K$1000,7,FALSE))</f>
        <v/>
      </c>
      <c r="J737" s="39" t="str">
        <f>IF(C737="","",VLOOKUP($C737,Home!$C$3:$K$1000,8,FALSE))</f>
        <v/>
      </c>
      <c r="K737" s="39" t="str">
        <f>IF(C737="","",VLOOKUP($C737,Home!$C$3:$K$1000,9,FALSE))</f>
        <v/>
      </c>
    </row>
    <row r="738" spans="1:11" s="38" customFormat="1" ht="15">
      <c r="A738" s="38" t="str">
        <f t="shared" si="11"/>
        <v/>
      </c>
      <c r="B738" s="38" t="str">
        <f>IF(C738="","",INDEX(Home!$B$3:$B$1000,MATCH('C1'!C738,num,0),1))</f>
        <v/>
      </c>
      <c r="C738" s="38" t="str">
        <f t="array" ref="C738">IF(ROWS(Home!$C$3:$C737)&lt;=COUNTIF(result,'C1'!$F$1),INDEX(num,SMALL(IF(result=$F$1,ROW(result)-ROW(Home!$C$3)+1),ROW(735:735))),"")</f>
        <v/>
      </c>
      <c r="D738" s="39" t="str">
        <f>IF(C738="","",VLOOKUP($C738,Home!$C$3:$K$1000,2,FALSE))</f>
        <v/>
      </c>
      <c r="E738" s="39" t="str">
        <f>IF(C738="","",VLOOKUP($C738,Home!$C$3:$K$1000,3,FALSE))</f>
        <v/>
      </c>
      <c r="F738" s="39" t="str">
        <f>IF(C738="","",VLOOKUP($C738,Home!$C$3:$K$1000,4,FALSE))</f>
        <v/>
      </c>
      <c r="G738" s="39" t="str">
        <f>IF(C738="","",VLOOKUP($C738,Home!$C$3:$K$1000,5,FALSE))</f>
        <v/>
      </c>
      <c r="H738" s="39" t="str">
        <f>IF(C738="","",VLOOKUP($C738,Home!$C$3:$K$1000,6,FALSE))</f>
        <v/>
      </c>
      <c r="I738" s="39" t="str">
        <f>IF(C738="","",VLOOKUP($C738,Home!$C$3:$K$1000,7,FALSE))</f>
        <v/>
      </c>
      <c r="J738" s="39" t="str">
        <f>IF(C738="","",VLOOKUP($C738,Home!$C$3:$K$1000,8,FALSE))</f>
        <v/>
      </c>
      <c r="K738" s="39" t="str">
        <f>IF(C738="","",VLOOKUP($C738,Home!$C$3:$K$1000,9,FALSE))</f>
        <v/>
      </c>
    </row>
    <row r="739" spans="1:11" s="38" customFormat="1" ht="15">
      <c r="A739" s="38" t="str">
        <f t="shared" si="11"/>
        <v/>
      </c>
      <c r="B739" s="38" t="str">
        <f>IF(C739="","",INDEX(Home!$B$3:$B$1000,MATCH('C1'!C739,num,0),1))</f>
        <v/>
      </c>
      <c r="C739" s="38" t="str">
        <f t="array" ref="C739">IF(ROWS(Home!$C$3:$C738)&lt;=COUNTIF(result,'C1'!$F$1),INDEX(num,SMALL(IF(result=$F$1,ROW(result)-ROW(Home!$C$3)+1),ROW(736:736))),"")</f>
        <v/>
      </c>
      <c r="D739" s="39" t="str">
        <f>IF(C739="","",VLOOKUP($C739,Home!$C$3:$K$1000,2,FALSE))</f>
        <v/>
      </c>
      <c r="E739" s="39" t="str">
        <f>IF(C739="","",VLOOKUP($C739,Home!$C$3:$K$1000,3,FALSE))</f>
        <v/>
      </c>
      <c r="F739" s="39" t="str">
        <f>IF(C739="","",VLOOKUP($C739,Home!$C$3:$K$1000,4,FALSE))</f>
        <v/>
      </c>
      <c r="G739" s="39" t="str">
        <f>IF(C739="","",VLOOKUP($C739,Home!$C$3:$K$1000,5,FALSE))</f>
        <v/>
      </c>
      <c r="H739" s="39" t="str">
        <f>IF(C739="","",VLOOKUP($C739,Home!$C$3:$K$1000,6,FALSE))</f>
        <v/>
      </c>
      <c r="I739" s="39" t="str">
        <f>IF(C739="","",VLOOKUP($C739,Home!$C$3:$K$1000,7,FALSE))</f>
        <v/>
      </c>
      <c r="J739" s="39" t="str">
        <f>IF(C739="","",VLOOKUP($C739,Home!$C$3:$K$1000,8,FALSE))</f>
        <v/>
      </c>
      <c r="K739" s="39" t="str">
        <f>IF(C739="","",VLOOKUP($C739,Home!$C$3:$K$1000,9,FALSE))</f>
        <v/>
      </c>
    </row>
    <row r="740" spans="1:11" s="38" customFormat="1" ht="15">
      <c r="A740" s="38" t="str">
        <f t="shared" si="11"/>
        <v/>
      </c>
      <c r="B740" s="38" t="str">
        <f>IF(C740="","",INDEX(Home!$B$3:$B$1000,MATCH('C1'!C740,num,0),1))</f>
        <v/>
      </c>
      <c r="C740" s="38" t="str">
        <f t="array" ref="C740">IF(ROWS(Home!$C$3:$C739)&lt;=COUNTIF(result,'C1'!$F$1),INDEX(num,SMALL(IF(result=$F$1,ROW(result)-ROW(Home!$C$3)+1),ROW(737:737))),"")</f>
        <v/>
      </c>
      <c r="D740" s="39" t="str">
        <f>IF(C740="","",VLOOKUP($C740,Home!$C$3:$K$1000,2,FALSE))</f>
        <v/>
      </c>
      <c r="E740" s="39" t="str">
        <f>IF(C740="","",VLOOKUP($C740,Home!$C$3:$K$1000,3,FALSE))</f>
        <v/>
      </c>
      <c r="F740" s="39" t="str">
        <f>IF(C740="","",VLOOKUP($C740,Home!$C$3:$K$1000,4,FALSE))</f>
        <v/>
      </c>
      <c r="G740" s="39" t="str">
        <f>IF(C740="","",VLOOKUP($C740,Home!$C$3:$K$1000,5,FALSE))</f>
        <v/>
      </c>
      <c r="H740" s="39" t="str">
        <f>IF(C740="","",VLOOKUP($C740,Home!$C$3:$K$1000,6,FALSE))</f>
        <v/>
      </c>
      <c r="I740" s="39" t="str">
        <f>IF(C740="","",VLOOKUP($C740,Home!$C$3:$K$1000,7,FALSE))</f>
        <v/>
      </c>
      <c r="J740" s="39" t="str">
        <f>IF(C740="","",VLOOKUP($C740,Home!$C$3:$K$1000,8,FALSE))</f>
        <v/>
      </c>
      <c r="K740" s="39" t="str">
        <f>IF(C740="","",VLOOKUP($C740,Home!$C$3:$K$1000,9,FALSE))</f>
        <v/>
      </c>
    </row>
    <row r="741" spans="1:11" s="38" customFormat="1" ht="15">
      <c r="A741" s="38" t="str">
        <f t="shared" si="11"/>
        <v/>
      </c>
      <c r="B741" s="38" t="str">
        <f>IF(C741="","",INDEX(Home!$B$3:$B$1000,MATCH('C1'!C741,num,0),1))</f>
        <v/>
      </c>
      <c r="C741" s="38" t="str">
        <f t="array" ref="C741">IF(ROWS(Home!$C$3:$C740)&lt;=COUNTIF(result,'C1'!$F$1),INDEX(num,SMALL(IF(result=$F$1,ROW(result)-ROW(Home!$C$3)+1),ROW(738:738))),"")</f>
        <v/>
      </c>
      <c r="D741" s="39" t="str">
        <f>IF(C741="","",VLOOKUP($C741,Home!$C$3:$K$1000,2,FALSE))</f>
        <v/>
      </c>
      <c r="E741" s="39" t="str">
        <f>IF(C741="","",VLOOKUP($C741,Home!$C$3:$K$1000,3,FALSE))</f>
        <v/>
      </c>
      <c r="F741" s="39" t="str">
        <f>IF(C741="","",VLOOKUP($C741,Home!$C$3:$K$1000,4,FALSE))</f>
        <v/>
      </c>
      <c r="G741" s="39" t="str">
        <f>IF(C741="","",VLOOKUP($C741,Home!$C$3:$K$1000,5,FALSE))</f>
        <v/>
      </c>
      <c r="H741" s="39" t="str">
        <f>IF(C741="","",VLOOKUP($C741,Home!$C$3:$K$1000,6,FALSE))</f>
        <v/>
      </c>
      <c r="I741" s="39" t="str">
        <f>IF(C741="","",VLOOKUP($C741,Home!$C$3:$K$1000,7,FALSE))</f>
        <v/>
      </c>
      <c r="J741" s="39" t="str">
        <f>IF(C741="","",VLOOKUP($C741,Home!$C$3:$K$1000,8,FALSE))</f>
        <v/>
      </c>
      <c r="K741" s="39" t="str">
        <f>IF(C741="","",VLOOKUP($C741,Home!$C$3:$K$1000,9,FALSE))</f>
        <v/>
      </c>
    </row>
    <row r="742" spans="1:11" s="38" customFormat="1" ht="15">
      <c r="A742" s="38" t="str">
        <f t="shared" si="11"/>
        <v/>
      </c>
      <c r="B742" s="38" t="str">
        <f>IF(C742="","",INDEX(Home!$B$3:$B$1000,MATCH('C1'!C742,num,0),1))</f>
        <v/>
      </c>
      <c r="C742" s="38" t="str">
        <f t="array" ref="C742">IF(ROWS(Home!$C$3:$C741)&lt;=COUNTIF(result,'C1'!$F$1),INDEX(num,SMALL(IF(result=$F$1,ROW(result)-ROW(Home!$C$3)+1),ROW(739:739))),"")</f>
        <v/>
      </c>
      <c r="D742" s="39" t="str">
        <f>IF(C742="","",VLOOKUP($C742,Home!$C$3:$K$1000,2,FALSE))</f>
        <v/>
      </c>
      <c r="E742" s="39" t="str">
        <f>IF(C742="","",VLOOKUP($C742,Home!$C$3:$K$1000,3,FALSE))</f>
        <v/>
      </c>
      <c r="F742" s="39" t="str">
        <f>IF(C742="","",VLOOKUP($C742,Home!$C$3:$K$1000,4,FALSE))</f>
        <v/>
      </c>
      <c r="G742" s="39" t="str">
        <f>IF(C742="","",VLOOKUP($C742,Home!$C$3:$K$1000,5,FALSE))</f>
        <v/>
      </c>
      <c r="H742" s="39" t="str">
        <f>IF(C742="","",VLOOKUP($C742,Home!$C$3:$K$1000,6,FALSE))</f>
        <v/>
      </c>
      <c r="I742" s="39" t="str">
        <f>IF(C742="","",VLOOKUP($C742,Home!$C$3:$K$1000,7,FALSE))</f>
        <v/>
      </c>
      <c r="J742" s="39" t="str">
        <f>IF(C742="","",VLOOKUP($C742,Home!$C$3:$K$1000,8,FALSE))</f>
        <v/>
      </c>
      <c r="K742" s="39" t="str">
        <f>IF(C742="","",VLOOKUP($C742,Home!$C$3:$K$1000,9,FALSE))</f>
        <v/>
      </c>
    </row>
    <row r="743" spans="1:11" s="38" customFormat="1" ht="15">
      <c r="A743" s="38" t="str">
        <f t="shared" si="11"/>
        <v/>
      </c>
      <c r="B743" s="38" t="str">
        <f>IF(C743="","",INDEX(Home!$B$3:$B$1000,MATCH('C1'!C743,num,0),1))</f>
        <v/>
      </c>
      <c r="C743" s="38" t="str">
        <f t="array" ref="C743">IF(ROWS(Home!$C$3:$C742)&lt;=COUNTIF(result,'C1'!$F$1),INDEX(num,SMALL(IF(result=$F$1,ROW(result)-ROW(Home!$C$3)+1),ROW(740:740))),"")</f>
        <v/>
      </c>
      <c r="D743" s="39" t="str">
        <f>IF(C743="","",VLOOKUP($C743,Home!$C$3:$K$1000,2,FALSE))</f>
        <v/>
      </c>
      <c r="E743" s="39" t="str">
        <f>IF(C743="","",VLOOKUP($C743,Home!$C$3:$K$1000,3,FALSE))</f>
        <v/>
      </c>
      <c r="F743" s="39" t="str">
        <f>IF(C743="","",VLOOKUP($C743,Home!$C$3:$K$1000,4,FALSE))</f>
        <v/>
      </c>
      <c r="G743" s="39" t="str">
        <f>IF(C743="","",VLOOKUP($C743,Home!$C$3:$K$1000,5,FALSE))</f>
        <v/>
      </c>
      <c r="H743" s="39" t="str">
        <f>IF(C743="","",VLOOKUP($C743,Home!$C$3:$K$1000,6,FALSE))</f>
        <v/>
      </c>
      <c r="I743" s="39" t="str">
        <f>IF(C743="","",VLOOKUP($C743,Home!$C$3:$K$1000,7,FALSE))</f>
        <v/>
      </c>
      <c r="J743" s="39" t="str">
        <f>IF(C743="","",VLOOKUP($C743,Home!$C$3:$K$1000,8,FALSE))</f>
        <v/>
      </c>
      <c r="K743" s="39" t="str">
        <f>IF(C743="","",VLOOKUP($C743,Home!$C$3:$K$1000,9,FALSE))</f>
        <v/>
      </c>
    </row>
    <row r="744" spans="1:11" s="38" customFormat="1" ht="15">
      <c r="A744" s="38" t="str">
        <f t="shared" si="11"/>
        <v/>
      </c>
      <c r="B744" s="38" t="str">
        <f>IF(C744="","",INDEX(Home!$B$3:$B$1000,MATCH('C1'!C744,num,0),1))</f>
        <v/>
      </c>
      <c r="C744" s="38" t="str">
        <f t="array" ref="C744">IF(ROWS(Home!$C$3:$C743)&lt;=COUNTIF(result,'C1'!$F$1),INDEX(num,SMALL(IF(result=$F$1,ROW(result)-ROW(Home!$C$3)+1),ROW(741:741))),"")</f>
        <v/>
      </c>
      <c r="D744" s="39" t="str">
        <f>IF(C744="","",VLOOKUP($C744,Home!$C$3:$K$1000,2,FALSE))</f>
        <v/>
      </c>
      <c r="E744" s="39" t="str">
        <f>IF(C744="","",VLOOKUP($C744,Home!$C$3:$K$1000,3,FALSE))</f>
        <v/>
      </c>
      <c r="F744" s="39" t="str">
        <f>IF(C744="","",VLOOKUP($C744,Home!$C$3:$K$1000,4,FALSE))</f>
        <v/>
      </c>
      <c r="G744" s="39" t="str">
        <f>IF(C744="","",VLOOKUP($C744,Home!$C$3:$K$1000,5,FALSE))</f>
        <v/>
      </c>
      <c r="H744" s="39" t="str">
        <f>IF(C744="","",VLOOKUP($C744,Home!$C$3:$K$1000,6,FALSE))</f>
        <v/>
      </c>
      <c r="I744" s="39" t="str">
        <f>IF(C744="","",VLOOKUP($C744,Home!$C$3:$K$1000,7,FALSE))</f>
        <v/>
      </c>
      <c r="J744" s="39" t="str">
        <f>IF(C744="","",VLOOKUP($C744,Home!$C$3:$K$1000,8,FALSE))</f>
        <v/>
      </c>
      <c r="K744" s="39" t="str">
        <f>IF(C744="","",VLOOKUP($C744,Home!$C$3:$K$1000,9,FALSE))</f>
        <v/>
      </c>
    </row>
    <row r="745" spans="1:11" s="38" customFormat="1" ht="15">
      <c r="A745" s="38" t="str">
        <f t="shared" si="11"/>
        <v/>
      </c>
      <c r="B745" s="38" t="str">
        <f>IF(C745="","",INDEX(Home!$B$3:$B$1000,MATCH('C1'!C745,num,0),1))</f>
        <v/>
      </c>
      <c r="C745" s="38" t="str">
        <f t="array" ref="C745">IF(ROWS(Home!$C$3:$C744)&lt;=COUNTIF(result,'C1'!$F$1),INDEX(num,SMALL(IF(result=$F$1,ROW(result)-ROW(Home!$C$3)+1),ROW(742:742))),"")</f>
        <v/>
      </c>
      <c r="D745" s="39" t="str">
        <f>IF(C745="","",VLOOKUP($C745,Home!$C$3:$K$1000,2,FALSE))</f>
        <v/>
      </c>
      <c r="E745" s="39" t="str">
        <f>IF(C745="","",VLOOKUP($C745,Home!$C$3:$K$1000,3,FALSE))</f>
        <v/>
      </c>
      <c r="F745" s="39" t="str">
        <f>IF(C745="","",VLOOKUP($C745,Home!$C$3:$K$1000,4,FALSE))</f>
        <v/>
      </c>
      <c r="G745" s="39" t="str">
        <f>IF(C745="","",VLOOKUP($C745,Home!$C$3:$K$1000,5,FALSE))</f>
        <v/>
      </c>
      <c r="H745" s="39" t="str">
        <f>IF(C745="","",VLOOKUP($C745,Home!$C$3:$K$1000,6,FALSE))</f>
        <v/>
      </c>
      <c r="I745" s="39" t="str">
        <f>IF(C745="","",VLOOKUP($C745,Home!$C$3:$K$1000,7,FALSE))</f>
        <v/>
      </c>
      <c r="J745" s="39" t="str">
        <f>IF(C745="","",VLOOKUP($C745,Home!$C$3:$K$1000,8,FALSE))</f>
        <v/>
      </c>
      <c r="K745" s="39" t="str">
        <f>IF(C745="","",VLOOKUP($C745,Home!$C$3:$K$1000,9,FALSE))</f>
        <v/>
      </c>
    </row>
    <row r="746" spans="1:11" s="38" customFormat="1" ht="15">
      <c r="A746" s="38" t="str">
        <f t="shared" si="11"/>
        <v/>
      </c>
      <c r="B746" s="38" t="str">
        <f>IF(C746="","",INDEX(Home!$B$3:$B$1000,MATCH('C1'!C746,num,0),1))</f>
        <v/>
      </c>
      <c r="C746" s="38" t="str">
        <f t="array" ref="C746">IF(ROWS(Home!$C$3:$C745)&lt;=COUNTIF(result,'C1'!$F$1),INDEX(num,SMALL(IF(result=$F$1,ROW(result)-ROW(Home!$C$3)+1),ROW(743:743))),"")</f>
        <v/>
      </c>
      <c r="D746" s="39" t="str">
        <f>IF(C746="","",VLOOKUP($C746,Home!$C$3:$K$1000,2,FALSE))</f>
        <v/>
      </c>
      <c r="E746" s="39" t="str">
        <f>IF(C746="","",VLOOKUP($C746,Home!$C$3:$K$1000,3,FALSE))</f>
        <v/>
      </c>
      <c r="F746" s="39" t="str">
        <f>IF(C746="","",VLOOKUP($C746,Home!$C$3:$K$1000,4,FALSE))</f>
        <v/>
      </c>
      <c r="G746" s="39" t="str">
        <f>IF(C746="","",VLOOKUP($C746,Home!$C$3:$K$1000,5,FALSE))</f>
        <v/>
      </c>
      <c r="H746" s="39" t="str">
        <f>IF(C746="","",VLOOKUP($C746,Home!$C$3:$K$1000,6,FALSE))</f>
        <v/>
      </c>
      <c r="I746" s="39" t="str">
        <f>IF(C746="","",VLOOKUP($C746,Home!$C$3:$K$1000,7,FALSE))</f>
        <v/>
      </c>
      <c r="J746" s="39" t="str">
        <f>IF(C746="","",VLOOKUP($C746,Home!$C$3:$K$1000,8,FALSE))</f>
        <v/>
      </c>
      <c r="K746" s="39" t="str">
        <f>IF(C746="","",VLOOKUP($C746,Home!$C$3:$K$1000,9,FALSE))</f>
        <v/>
      </c>
    </row>
    <row r="747" spans="1:11" s="38" customFormat="1" ht="15">
      <c r="A747" s="38" t="str">
        <f t="shared" si="11"/>
        <v/>
      </c>
      <c r="B747" s="38" t="str">
        <f>IF(C747="","",INDEX(Home!$B$3:$B$1000,MATCH('C1'!C747,num,0),1))</f>
        <v/>
      </c>
      <c r="C747" s="38" t="str">
        <f t="array" ref="C747">IF(ROWS(Home!$C$3:$C746)&lt;=COUNTIF(result,'C1'!$F$1),INDEX(num,SMALL(IF(result=$F$1,ROW(result)-ROW(Home!$C$3)+1),ROW(744:744))),"")</f>
        <v/>
      </c>
      <c r="D747" s="39" t="str">
        <f>IF(C747="","",VLOOKUP($C747,Home!$C$3:$K$1000,2,FALSE))</f>
        <v/>
      </c>
      <c r="E747" s="39" t="str">
        <f>IF(C747="","",VLOOKUP($C747,Home!$C$3:$K$1000,3,FALSE))</f>
        <v/>
      </c>
      <c r="F747" s="39" t="str">
        <f>IF(C747="","",VLOOKUP($C747,Home!$C$3:$K$1000,4,FALSE))</f>
        <v/>
      </c>
      <c r="G747" s="39" t="str">
        <f>IF(C747="","",VLOOKUP($C747,Home!$C$3:$K$1000,5,FALSE))</f>
        <v/>
      </c>
      <c r="H747" s="39" t="str">
        <f>IF(C747="","",VLOOKUP($C747,Home!$C$3:$K$1000,6,FALSE))</f>
        <v/>
      </c>
      <c r="I747" s="39" t="str">
        <f>IF(C747="","",VLOOKUP($C747,Home!$C$3:$K$1000,7,FALSE))</f>
        <v/>
      </c>
      <c r="J747" s="39" t="str">
        <f>IF(C747="","",VLOOKUP($C747,Home!$C$3:$K$1000,8,FALSE))</f>
        <v/>
      </c>
      <c r="K747" s="39" t="str">
        <f>IF(C747="","",VLOOKUP($C747,Home!$C$3:$K$1000,9,FALSE))</f>
        <v/>
      </c>
    </row>
    <row r="748" spans="1:11" s="38" customFormat="1" ht="15">
      <c r="A748" s="38" t="str">
        <f t="shared" si="11"/>
        <v/>
      </c>
      <c r="B748" s="38" t="str">
        <f>IF(C748="","",INDEX(Home!$B$3:$B$1000,MATCH('C1'!C748,num,0),1))</f>
        <v/>
      </c>
      <c r="C748" s="38" t="str">
        <f t="array" ref="C748">IF(ROWS(Home!$C$3:$C747)&lt;=COUNTIF(result,'C1'!$F$1),INDEX(num,SMALL(IF(result=$F$1,ROW(result)-ROW(Home!$C$3)+1),ROW(745:745))),"")</f>
        <v/>
      </c>
      <c r="D748" s="39" t="str">
        <f>IF(C748="","",VLOOKUP($C748,Home!$C$3:$K$1000,2,FALSE))</f>
        <v/>
      </c>
      <c r="E748" s="39" t="str">
        <f>IF(C748="","",VLOOKUP($C748,Home!$C$3:$K$1000,3,FALSE))</f>
        <v/>
      </c>
      <c r="F748" s="39" t="str">
        <f>IF(C748="","",VLOOKUP($C748,Home!$C$3:$K$1000,4,FALSE))</f>
        <v/>
      </c>
      <c r="G748" s="39" t="str">
        <f>IF(C748="","",VLOOKUP($C748,Home!$C$3:$K$1000,5,FALSE))</f>
        <v/>
      </c>
      <c r="H748" s="39" t="str">
        <f>IF(C748="","",VLOOKUP($C748,Home!$C$3:$K$1000,6,FALSE))</f>
        <v/>
      </c>
      <c r="I748" s="39" t="str">
        <f>IF(C748="","",VLOOKUP($C748,Home!$C$3:$K$1000,7,FALSE))</f>
        <v/>
      </c>
      <c r="J748" s="39" t="str">
        <f>IF(C748="","",VLOOKUP($C748,Home!$C$3:$K$1000,8,FALSE))</f>
        <v/>
      </c>
      <c r="K748" s="39" t="str">
        <f>IF(C748="","",VLOOKUP($C748,Home!$C$3:$K$1000,9,FALSE))</f>
        <v/>
      </c>
    </row>
    <row r="749" spans="1:11" s="38" customFormat="1" ht="15">
      <c r="A749" s="38" t="str">
        <f t="shared" si="11"/>
        <v/>
      </c>
      <c r="B749" s="38" t="str">
        <f>IF(C749="","",INDEX(Home!$B$3:$B$1000,MATCH('C1'!C749,num,0),1))</f>
        <v/>
      </c>
      <c r="C749" s="38" t="str">
        <f t="array" ref="C749">IF(ROWS(Home!$C$3:$C748)&lt;=COUNTIF(result,'C1'!$F$1),INDEX(num,SMALL(IF(result=$F$1,ROW(result)-ROW(Home!$C$3)+1),ROW(746:746))),"")</f>
        <v/>
      </c>
      <c r="D749" s="39" t="str">
        <f>IF(C749="","",VLOOKUP($C749,Home!$C$3:$K$1000,2,FALSE))</f>
        <v/>
      </c>
      <c r="E749" s="39" t="str">
        <f>IF(C749="","",VLOOKUP($C749,Home!$C$3:$K$1000,3,FALSE))</f>
        <v/>
      </c>
      <c r="F749" s="39" t="str">
        <f>IF(C749="","",VLOOKUP($C749,Home!$C$3:$K$1000,4,FALSE))</f>
        <v/>
      </c>
      <c r="G749" s="39" t="str">
        <f>IF(C749="","",VLOOKUP($C749,Home!$C$3:$K$1000,5,FALSE))</f>
        <v/>
      </c>
      <c r="H749" s="39" t="str">
        <f>IF(C749="","",VLOOKUP($C749,Home!$C$3:$K$1000,6,FALSE))</f>
        <v/>
      </c>
      <c r="I749" s="39" t="str">
        <f>IF(C749="","",VLOOKUP($C749,Home!$C$3:$K$1000,7,FALSE))</f>
        <v/>
      </c>
      <c r="J749" s="39" t="str">
        <f>IF(C749="","",VLOOKUP($C749,Home!$C$3:$K$1000,8,FALSE))</f>
        <v/>
      </c>
      <c r="K749" s="39" t="str">
        <f>IF(C749="","",VLOOKUP($C749,Home!$C$3:$K$1000,9,FALSE))</f>
        <v/>
      </c>
    </row>
    <row r="750" spans="1:11" s="38" customFormat="1" ht="15">
      <c r="A750" s="38" t="str">
        <f t="shared" si="11"/>
        <v/>
      </c>
      <c r="B750" s="38" t="str">
        <f>IF(C750="","",INDEX(Home!$B$3:$B$1000,MATCH('C1'!C750,num,0),1))</f>
        <v/>
      </c>
      <c r="C750" s="38" t="str">
        <f t="array" ref="C750">IF(ROWS(Home!$C$3:$C749)&lt;=COUNTIF(result,'C1'!$F$1),INDEX(num,SMALL(IF(result=$F$1,ROW(result)-ROW(Home!$C$3)+1),ROW(747:747))),"")</f>
        <v/>
      </c>
      <c r="D750" s="39" t="str">
        <f>IF(C750="","",VLOOKUP($C750,Home!$C$3:$K$1000,2,FALSE))</f>
        <v/>
      </c>
      <c r="E750" s="39" t="str">
        <f>IF(C750="","",VLOOKUP($C750,Home!$C$3:$K$1000,3,FALSE))</f>
        <v/>
      </c>
      <c r="F750" s="39" t="str">
        <f>IF(C750="","",VLOOKUP($C750,Home!$C$3:$K$1000,4,FALSE))</f>
        <v/>
      </c>
      <c r="G750" s="39" t="str">
        <f>IF(C750="","",VLOOKUP($C750,Home!$C$3:$K$1000,5,FALSE))</f>
        <v/>
      </c>
      <c r="H750" s="39" t="str">
        <f>IF(C750="","",VLOOKUP($C750,Home!$C$3:$K$1000,6,FALSE))</f>
        <v/>
      </c>
      <c r="I750" s="39" t="str">
        <f>IF(C750="","",VLOOKUP($C750,Home!$C$3:$K$1000,7,FALSE))</f>
        <v/>
      </c>
      <c r="J750" s="39" t="str">
        <f>IF(C750="","",VLOOKUP($C750,Home!$C$3:$K$1000,8,FALSE))</f>
        <v/>
      </c>
      <c r="K750" s="39" t="str">
        <f>IF(C750="","",VLOOKUP($C750,Home!$C$3:$K$1000,9,FALSE))</f>
        <v/>
      </c>
    </row>
    <row r="751" spans="1:11" s="38" customFormat="1" ht="15">
      <c r="A751" s="38" t="str">
        <f t="shared" si="11"/>
        <v/>
      </c>
      <c r="B751" s="38" t="str">
        <f>IF(C751="","",INDEX(Home!$B$3:$B$1000,MATCH('C1'!C751,num,0),1))</f>
        <v/>
      </c>
      <c r="C751" s="38" t="str">
        <f t="array" ref="C751">IF(ROWS(Home!$C$3:$C750)&lt;=COUNTIF(result,'C1'!$F$1),INDEX(num,SMALL(IF(result=$F$1,ROW(result)-ROW(Home!$C$3)+1),ROW(748:748))),"")</f>
        <v/>
      </c>
      <c r="D751" s="39" t="str">
        <f>IF(C751="","",VLOOKUP($C751,Home!$C$3:$K$1000,2,FALSE))</f>
        <v/>
      </c>
      <c r="E751" s="39" t="str">
        <f>IF(C751="","",VLOOKUP($C751,Home!$C$3:$K$1000,3,FALSE))</f>
        <v/>
      </c>
      <c r="F751" s="39" t="str">
        <f>IF(C751="","",VLOOKUP($C751,Home!$C$3:$K$1000,4,FALSE))</f>
        <v/>
      </c>
      <c r="G751" s="39" t="str">
        <f>IF(C751="","",VLOOKUP($C751,Home!$C$3:$K$1000,5,FALSE))</f>
        <v/>
      </c>
      <c r="H751" s="39" t="str">
        <f>IF(C751="","",VLOOKUP($C751,Home!$C$3:$K$1000,6,FALSE))</f>
        <v/>
      </c>
      <c r="I751" s="39" t="str">
        <f>IF(C751="","",VLOOKUP($C751,Home!$C$3:$K$1000,7,FALSE))</f>
        <v/>
      </c>
      <c r="J751" s="39" t="str">
        <f>IF(C751="","",VLOOKUP($C751,Home!$C$3:$K$1000,8,FALSE))</f>
        <v/>
      </c>
      <c r="K751" s="39" t="str">
        <f>IF(C751="","",VLOOKUP($C751,Home!$C$3:$K$1000,9,FALSE))</f>
        <v/>
      </c>
    </row>
    <row r="752" spans="1:11" s="38" customFormat="1" ht="15">
      <c r="A752" s="38" t="str">
        <f t="shared" si="11"/>
        <v/>
      </c>
      <c r="B752" s="38" t="str">
        <f>IF(C752="","",INDEX(Home!$B$3:$B$1000,MATCH('C1'!C752,num,0),1))</f>
        <v/>
      </c>
      <c r="C752" s="38" t="str">
        <f t="array" ref="C752">IF(ROWS(Home!$C$3:$C751)&lt;=COUNTIF(result,'C1'!$F$1),INDEX(num,SMALL(IF(result=$F$1,ROW(result)-ROW(Home!$C$3)+1),ROW(749:749))),"")</f>
        <v/>
      </c>
      <c r="D752" s="39" t="str">
        <f>IF(C752="","",VLOOKUP($C752,Home!$C$3:$K$1000,2,FALSE))</f>
        <v/>
      </c>
      <c r="E752" s="39" t="str">
        <f>IF(C752="","",VLOOKUP($C752,Home!$C$3:$K$1000,3,FALSE))</f>
        <v/>
      </c>
      <c r="F752" s="39" t="str">
        <f>IF(C752="","",VLOOKUP($C752,Home!$C$3:$K$1000,4,FALSE))</f>
        <v/>
      </c>
      <c r="G752" s="39" t="str">
        <f>IF(C752="","",VLOOKUP($C752,Home!$C$3:$K$1000,5,FALSE))</f>
        <v/>
      </c>
      <c r="H752" s="39" t="str">
        <f>IF(C752="","",VLOOKUP($C752,Home!$C$3:$K$1000,6,FALSE))</f>
        <v/>
      </c>
      <c r="I752" s="39" t="str">
        <f>IF(C752="","",VLOOKUP($C752,Home!$C$3:$K$1000,7,FALSE))</f>
        <v/>
      </c>
      <c r="J752" s="39" t="str">
        <f>IF(C752="","",VLOOKUP($C752,Home!$C$3:$K$1000,8,FALSE))</f>
        <v/>
      </c>
      <c r="K752" s="39" t="str">
        <f>IF(C752="","",VLOOKUP($C752,Home!$C$3:$K$1000,9,FALSE))</f>
        <v/>
      </c>
    </row>
    <row r="753" spans="1:11" s="38" customFormat="1" ht="15">
      <c r="A753" s="38" t="str">
        <f t="shared" si="11"/>
        <v/>
      </c>
      <c r="B753" s="38" t="str">
        <f>IF(C753="","",INDEX(Home!$B$3:$B$1000,MATCH('C1'!C753,num,0),1))</f>
        <v/>
      </c>
      <c r="C753" s="38" t="str">
        <f t="array" ref="C753">IF(ROWS(Home!$C$3:$C752)&lt;=COUNTIF(result,'C1'!$F$1),INDEX(num,SMALL(IF(result=$F$1,ROW(result)-ROW(Home!$C$3)+1),ROW(750:750))),"")</f>
        <v/>
      </c>
      <c r="D753" s="39" t="str">
        <f>IF(C753="","",VLOOKUP($C753,Home!$C$3:$K$1000,2,FALSE))</f>
        <v/>
      </c>
      <c r="E753" s="39" t="str">
        <f>IF(C753="","",VLOOKUP($C753,Home!$C$3:$K$1000,3,FALSE))</f>
        <v/>
      </c>
      <c r="F753" s="39" t="str">
        <f>IF(C753="","",VLOOKUP($C753,Home!$C$3:$K$1000,4,FALSE))</f>
        <v/>
      </c>
      <c r="G753" s="39" t="str">
        <f>IF(C753="","",VLOOKUP($C753,Home!$C$3:$K$1000,5,FALSE))</f>
        <v/>
      </c>
      <c r="H753" s="39" t="str">
        <f>IF(C753="","",VLOOKUP($C753,Home!$C$3:$K$1000,6,FALSE))</f>
        <v/>
      </c>
      <c r="I753" s="39" t="str">
        <f>IF(C753="","",VLOOKUP($C753,Home!$C$3:$K$1000,7,FALSE))</f>
        <v/>
      </c>
      <c r="J753" s="39" t="str">
        <f>IF(C753="","",VLOOKUP($C753,Home!$C$3:$K$1000,8,FALSE))</f>
        <v/>
      </c>
      <c r="K753" s="39" t="str">
        <f>IF(C753="","",VLOOKUP($C753,Home!$C$3:$K$1000,9,FALSE))</f>
        <v/>
      </c>
    </row>
    <row r="754" spans="1:11" s="38" customFormat="1" ht="15">
      <c r="A754" s="38" t="str">
        <f t="shared" si="11"/>
        <v/>
      </c>
      <c r="B754" s="38" t="str">
        <f>IF(C754="","",INDEX(Home!$B$3:$B$1000,MATCH('C1'!C754,num,0),1))</f>
        <v/>
      </c>
      <c r="C754" s="38" t="str">
        <f t="array" ref="C754">IF(ROWS(Home!$C$3:$C753)&lt;=COUNTIF(result,'C1'!$F$1),INDEX(num,SMALL(IF(result=$F$1,ROW(result)-ROW(Home!$C$3)+1),ROW(751:751))),"")</f>
        <v/>
      </c>
      <c r="D754" s="39" t="str">
        <f>IF(C754="","",VLOOKUP($C754,Home!$C$3:$K$1000,2,FALSE))</f>
        <v/>
      </c>
      <c r="E754" s="39" t="str">
        <f>IF(C754="","",VLOOKUP($C754,Home!$C$3:$K$1000,3,FALSE))</f>
        <v/>
      </c>
      <c r="F754" s="39" t="str">
        <f>IF(C754="","",VLOOKUP($C754,Home!$C$3:$K$1000,4,FALSE))</f>
        <v/>
      </c>
      <c r="G754" s="39" t="str">
        <f>IF(C754="","",VLOOKUP($C754,Home!$C$3:$K$1000,5,FALSE))</f>
        <v/>
      </c>
      <c r="H754" s="39" t="str">
        <f>IF(C754="","",VLOOKUP($C754,Home!$C$3:$K$1000,6,FALSE))</f>
        <v/>
      </c>
      <c r="I754" s="39" t="str">
        <f>IF(C754="","",VLOOKUP($C754,Home!$C$3:$K$1000,7,FALSE))</f>
        <v/>
      </c>
      <c r="J754" s="39" t="str">
        <f>IF(C754="","",VLOOKUP($C754,Home!$C$3:$K$1000,8,FALSE))</f>
        <v/>
      </c>
      <c r="K754" s="39" t="str">
        <f>IF(C754="","",VLOOKUP($C754,Home!$C$3:$K$1000,9,FALSE))</f>
        <v/>
      </c>
    </row>
    <row r="755" spans="1:11" s="38" customFormat="1" ht="15">
      <c r="A755" s="38" t="str">
        <f t="shared" si="11"/>
        <v/>
      </c>
      <c r="B755" s="38" t="str">
        <f>IF(C755="","",INDEX(Home!$B$3:$B$1000,MATCH('C1'!C755,num,0),1))</f>
        <v/>
      </c>
      <c r="C755" s="38" t="str">
        <f t="array" ref="C755">IF(ROWS(Home!$C$3:$C754)&lt;=COUNTIF(result,'C1'!$F$1),INDEX(num,SMALL(IF(result=$F$1,ROW(result)-ROW(Home!$C$3)+1),ROW(752:752))),"")</f>
        <v/>
      </c>
      <c r="D755" s="39" t="str">
        <f>IF(C755="","",VLOOKUP($C755,Home!$C$3:$K$1000,2,FALSE))</f>
        <v/>
      </c>
      <c r="E755" s="39" t="str">
        <f>IF(C755="","",VLOOKUP($C755,Home!$C$3:$K$1000,3,FALSE))</f>
        <v/>
      </c>
      <c r="F755" s="39" t="str">
        <f>IF(C755="","",VLOOKUP($C755,Home!$C$3:$K$1000,4,FALSE))</f>
        <v/>
      </c>
      <c r="G755" s="39" t="str">
        <f>IF(C755="","",VLOOKUP($C755,Home!$C$3:$K$1000,5,FALSE))</f>
        <v/>
      </c>
      <c r="H755" s="39" t="str">
        <f>IF(C755="","",VLOOKUP($C755,Home!$C$3:$K$1000,6,FALSE))</f>
        <v/>
      </c>
      <c r="I755" s="39" t="str">
        <f>IF(C755="","",VLOOKUP($C755,Home!$C$3:$K$1000,7,FALSE))</f>
        <v/>
      </c>
      <c r="J755" s="39" t="str">
        <f>IF(C755="","",VLOOKUP($C755,Home!$C$3:$K$1000,8,FALSE))</f>
        <v/>
      </c>
      <c r="K755" s="39" t="str">
        <f>IF(C755="","",VLOOKUP($C755,Home!$C$3:$K$1000,9,FALSE))</f>
        <v/>
      </c>
    </row>
    <row r="756" spans="1:11" s="38" customFormat="1" ht="15">
      <c r="A756" s="38" t="str">
        <f t="shared" si="11"/>
        <v/>
      </c>
      <c r="B756" s="38" t="str">
        <f>IF(C756="","",INDEX(Home!$B$3:$B$1000,MATCH('C1'!C756,num,0),1))</f>
        <v/>
      </c>
      <c r="C756" s="38" t="str">
        <f t="array" ref="C756">IF(ROWS(Home!$C$3:$C755)&lt;=COUNTIF(result,'C1'!$F$1),INDEX(num,SMALL(IF(result=$F$1,ROW(result)-ROW(Home!$C$3)+1),ROW(753:753))),"")</f>
        <v/>
      </c>
      <c r="D756" s="39" t="str">
        <f>IF(C756="","",VLOOKUP($C756,Home!$C$3:$K$1000,2,FALSE))</f>
        <v/>
      </c>
      <c r="E756" s="39" t="str">
        <f>IF(C756="","",VLOOKUP($C756,Home!$C$3:$K$1000,3,FALSE))</f>
        <v/>
      </c>
      <c r="F756" s="39" t="str">
        <f>IF(C756="","",VLOOKUP($C756,Home!$C$3:$K$1000,4,FALSE))</f>
        <v/>
      </c>
      <c r="G756" s="39" t="str">
        <f>IF(C756="","",VLOOKUP($C756,Home!$C$3:$K$1000,5,FALSE))</f>
        <v/>
      </c>
      <c r="H756" s="39" t="str">
        <f>IF(C756="","",VLOOKUP($C756,Home!$C$3:$K$1000,6,FALSE))</f>
        <v/>
      </c>
      <c r="I756" s="39" t="str">
        <f>IF(C756="","",VLOOKUP($C756,Home!$C$3:$K$1000,7,FALSE))</f>
        <v/>
      </c>
      <c r="J756" s="39" t="str">
        <f>IF(C756="","",VLOOKUP($C756,Home!$C$3:$K$1000,8,FALSE))</f>
        <v/>
      </c>
      <c r="K756" s="39" t="str">
        <f>IF(C756="","",VLOOKUP($C756,Home!$C$3:$K$1000,9,FALSE))</f>
        <v/>
      </c>
    </row>
    <row r="757" spans="1:11" s="38" customFormat="1" ht="15">
      <c r="A757" s="38" t="str">
        <f t="shared" si="11"/>
        <v/>
      </c>
      <c r="B757" s="38" t="str">
        <f>IF(C757="","",INDEX(Home!$B$3:$B$1000,MATCH('C1'!C757,num,0),1))</f>
        <v/>
      </c>
      <c r="C757" s="38" t="str">
        <f t="array" ref="C757">IF(ROWS(Home!$C$3:$C756)&lt;=COUNTIF(result,'C1'!$F$1),INDEX(num,SMALL(IF(result=$F$1,ROW(result)-ROW(Home!$C$3)+1),ROW(754:754))),"")</f>
        <v/>
      </c>
      <c r="D757" s="39" t="str">
        <f>IF(C757="","",VLOOKUP($C757,Home!$C$3:$K$1000,2,FALSE))</f>
        <v/>
      </c>
      <c r="E757" s="39" t="str">
        <f>IF(C757="","",VLOOKUP($C757,Home!$C$3:$K$1000,3,FALSE))</f>
        <v/>
      </c>
      <c r="F757" s="39" t="str">
        <f>IF(C757="","",VLOOKUP($C757,Home!$C$3:$K$1000,4,FALSE))</f>
        <v/>
      </c>
      <c r="G757" s="39" t="str">
        <f>IF(C757="","",VLOOKUP($C757,Home!$C$3:$K$1000,5,FALSE))</f>
        <v/>
      </c>
      <c r="H757" s="39" t="str">
        <f>IF(C757="","",VLOOKUP($C757,Home!$C$3:$K$1000,6,FALSE))</f>
        <v/>
      </c>
      <c r="I757" s="39" t="str">
        <f>IF(C757="","",VLOOKUP($C757,Home!$C$3:$K$1000,7,FALSE))</f>
        <v/>
      </c>
      <c r="J757" s="39" t="str">
        <f>IF(C757="","",VLOOKUP($C757,Home!$C$3:$K$1000,8,FALSE))</f>
        <v/>
      </c>
      <c r="K757" s="39" t="str">
        <f>IF(C757="","",VLOOKUP($C757,Home!$C$3:$K$1000,9,FALSE))</f>
        <v/>
      </c>
    </row>
    <row r="758" spans="1:11" s="38" customFormat="1" ht="15">
      <c r="A758" s="38" t="str">
        <f t="shared" si="11"/>
        <v/>
      </c>
      <c r="B758" s="38" t="str">
        <f>IF(C758="","",INDEX(Home!$B$3:$B$1000,MATCH('C1'!C758,num,0),1))</f>
        <v/>
      </c>
      <c r="C758" s="38" t="str">
        <f t="array" ref="C758">IF(ROWS(Home!$C$3:$C757)&lt;=COUNTIF(result,'C1'!$F$1),INDEX(num,SMALL(IF(result=$F$1,ROW(result)-ROW(Home!$C$3)+1),ROW(755:755))),"")</f>
        <v/>
      </c>
      <c r="D758" s="39" t="str">
        <f>IF(C758="","",VLOOKUP($C758,Home!$C$3:$K$1000,2,FALSE))</f>
        <v/>
      </c>
      <c r="E758" s="39" t="str">
        <f>IF(C758="","",VLOOKUP($C758,Home!$C$3:$K$1000,3,FALSE))</f>
        <v/>
      </c>
      <c r="F758" s="39" t="str">
        <f>IF(C758="","",VLOOKUP($C758,Home!$C$3:$K$1000,4,FALSE))</f>
        <v/>
      </c>
      <c r="G758" s="39" t="str">
        <f>IF(C758="","",VLOOKUP($C758,Home!$C$3:$K$1000,5,FALSE))</f>
        <v/>
      </c>
      <c r="H758" s="39" t="str">
        <f>IF(C758="","",VLOOKUP($C758,Home!$C$3:$K$1000,6,FALSE))</f>
        <v/>
      </c>
      <c r="I758" s="39" t="str">
        <f>IF(C758="","",VLOOKUP($C758,Home!$C$3:$K$1000,7,FALSE))</f>
        <v/>
      </c>
      <c r="J758" s="39" t="str">
        <f>IF(C758="","",VLOOKUP($C758,Home!$C$3:$K$1000,8,FALSE))</f>
        <v/>
      </c>
      <c r="K758" s="39" t="str">
        <f>IF(C758="","",VLOOKUP($C758,Home!$C$3:$K$1000,9,FALSE))</f>
        <v/>
      </c>
    </row>
    <row r="759" spans="1:11" s="38" customFormat="1" ht="15">
      <c r="A759" s="38" t="str">
        <f t="shared" si="11"/>
        <v/>
      </c>
      <c r="B759" s="38" t="str">
        <f>IF(C759="","",INDEX(Home!$B$3:$B$1000,MATCH('C1'!C759,num,0),1))</f>
        <v/>
      </c>
      <c r="C759" s="38" t="str">
        <f t="array" ref="C759">IF(ROWS(Home!$C$3:$C758)&lt;=COUNTIF(result,'C1'!$F$1),INDEX(num,SMALL(IF(result=$F$1,ROW(result)-ROW(Home!$C$3)+1),ROW(756:756))),"")</f>
        <v/>
      </c>
      <c r="D759" s="39" t="str">
        <f>IF(C759="","",VLOOKUP($C759,Home!$C$3:$K$1000,2,FALSE))</f>
        <v/>
      </c>
      <c r="E759" s="39" t="str">
        <f>IF(C759="","",VLOOKUP($C759,Home!$C$3:$K$1000,3,FALSE))</f>
        <v/>
      </c>
      <c r="F759" s="39" t="str">
        <f>IF(C759="","",VLOOKUP($C759,Home!$C$3:$K$1000,4,FALSE))</f>
        <v/>
      </c>
      <c r="G759" s="39" t="str">
        <f>IF(C759="","",VLOOKUP($C759,Home!$C$3:$K$1000,5,FALSE))</f>
        <v/>
      </c>
      <c r="H759" s="39" t="str">
        <f>IF(C759="","",VLOOKUP($C759,Home!$C$3:$K$1000,6,FALSE))</f>
        <v/>
      </c>
      <c r="I759" s="39" t="str">
        <f>IF(C759="","",VLOOKUP($C759,Home!$C$3:$K$1000,7,FALSE))</f>
        <v/>
      </c>
      <c r="J759" s="39" t="str">
        <f>IF(C759="","",VLOOKUP($C759,Home!$C$3:$K$1000,8,FALSE))</f>
        <v/>
      </c>
      <c r="K759" s="39" t="str">
        <f>IF(C759="","",VLOOKUP($C759,Home!$C$3:$K$1000,9,FALSE))</f>
        <v/>
      </c>
    </row>
    <row r="760" spans="1:11" s="38" customFormat="1" ht="15">
      <c r="A760" s="38" t="str">
        <f t="shared" si="11"/>
        <v/>
      </c>
      <c r="B760" s="38" t="str">
        <f>IF(C760="","",INDEX(Home!$B$3:$B$1000,MATCH('C1'!C760,num,0),1))</f>
        <v/>
      </c>
      <c r="C760" s="38" t="str">
        <f t="array" ref="C760">IF(ROWS(Home!$C$3:$C759)&lt;=COUNTIF(result,'C1'!$F$1),INDEX(num,SMALL(IF(result=$F$1,ROW(result)-ROW(Home!$C$3)+1),ROW(757:757))),"")</f>
        <v/>
      </c>
      <c r="D760" s="39" t="str">
        <f>IF(C760="","",VLOOKUP($C760,Home!$C$3:$K$1000,2,FALSE))</f>
        <v/>
      </c>
      <c r="E760" s="39" t="str">
        <f>IF(C760="","",VLOOKUP($C760,Home!$C$3:$K$1000,3,FALSE))</f>
        <v/>
      </c>
      <c r="F760" s="39" t="str">
        <f>IF(C760="","",VLOOKUP($C760,Home!$C$3:$K$1000,4,FALSE))</f>
        <v/>
      </c>
      <c r="G760" s="39" t="str">
        <f>IF(C760="","",VLOOKUP($C760,Home!$C$3:$K$1000,5,FALSE))</f>
        <v/>
      </c>
      <c r="H760" s="39" t="str">
        <f>IF(C760="","",VLOOKUP($C760,Home!$C$3:$K$1000,6,FALSE))</f>
        <v/>
      </c>
      <c r="I760" s="39" t="str">
        <f>IF(C760="","",VLOOKUP($C760,Home!$C$3:$K$1000,7,FALSE))</f>
        <v/>
      </c>
      <c r="J760" s="39" t="str">
        <f>IF(C760="","",VLOOKUP($C760,Home!$C$3:$K$1000,8,FALSE))</f>
        <v/>
      </c>
      <c r="K760" s="39" t="str">
        <f>IF(C760="","",VLOOKUP($C760,Home!$C$3:$K$1000,9,FALSE))</f>
        <v/>
      </c>
    </row>
    <row r="761" spans="1:11" s="38" customFormat="1" ht="15">
      <c r="A761" s="38" t="str">
        <f t="shared" si="11"/>
        <v/>
      </c>
      <c r="B761" s="38" t="str">
        <f>IF(C761="","",INDEX(Home!$B$3:$B$1000,MATCH('C1'!C761,num,0),1))</f>
        <v/>
      </c>
      <c r="C761" s="38" t="str">
        <f t="array" ref="C761">IF(ROWS(Home!$C$3:$C760)&lt;=COUNTIF(result,'C1'!$F$1),INDEX(num,SMALL(IF(result=$F$1,ROW(result)-ROW(Home!$C$3)+1),ROW(758:758))),"")</f>
        <v/>
      </c>
      <c r="D761" s="39" t="str">
        <f>IF(C761="","",VLOOKUP($C761,Home!$C$3:$K$1000,2,FALSE))</f>
        <v/>
      </c>
      <c r="E761" s="39" t="str">
        <f>IF(C761="","",VLOOKUP($C761,Home!$C$3:$K$1000,3,FALSE))</f>
        <v/>
      </c>
      <c r="F761" s="39" t="str">
        <f>IF(C761="","",VLOOKUP($C761,Home!$C$3:$K$1000,4,FALSE))</f>
        <v/>
      </c>
      <c r="G761" s="39" t="str">
        <f>IF(C761="","",VLOOKUP($C761,Home!$C$3:$K$1000,5,FALSE))</f>
        <v/>
      </c>
      <c r="H761" s="39" t="str">
        <f>IF(C761="","",VLOOKUP($C761,Home!$C$3:$K$1000,6,FALSE))</f>
        <v/>
      </c>
      <c r="I761" s="39" t="str">
        <f>IF(C761="","",VLOOKUP($C761,Home!$C$3:$K$1000,7,FALSE))</f>
        <v/>
      </c>
      <c r="J761" s="39" t="str">
        <f>IF(C761="","",VLOOKUP($C761,Home!$C$3:$K$1000,8,FALSE))</f>
        <v/>
      </c>
      <c r="K761" s="39" t="str">
        <f>IF(C761="","",VLOOKUP($C761,Home!$C$3:$K$1000,9,FALSE))</f>
        <v/>
      </c>
    </row>
    <row r="762" spans="1:11" s="38" customFormat="1" ht="15">
      <c r="A762" s="38" t="str">
        <f t="shared" si="11"/>
        <v/>
      </c>
      <c r="B762" s="38" t="str">
        <f>IF(C762="","",INDEX(Home!$B$3:$B$1000,MATCH('C1'!C762,num,0),1))</f>
        <v/>
      </c>
      <c r="C762" s="38" t="str">
        <f t="array" ref="C762">IF(ROWS(Home!$C$3:$C761)&lt;=COUNTIF(result,'C1'!$F$1),INDEX(num,SMALL(IF(result=$F$1,ROW(result)-ROW(Home!$C$3)+1),ROW(759:759))),"")</f>
        <v/>
      </c>
      <c r="D762" s="39" t="str">
        <f>IF(C762="","",VLOOKUP($C762,Home!$C$3:$K$1000,2,FALSE))</f>
        <v/>
      </c>
      <c r="E762" s="39" t="str">
        <f>IF(C762="","",VLOOKUP($C762,Home!$C$3:$K$1000,3,FALSE))</f>
        <v/>
      </c>
      <c r="F762" s="39" t="str">
        <f>IF(C762="","",VLOOKUP($C762,Home!$C$3:$K$1000,4,FALSE))</f>
        <v/>
      </c>
      <c r="G762" s="39" t="str">
        <f>IF(C762="","",VLOOKUP($C762,Home!$C$3:$K$1000,5,FALSE))</f>
        <v/>
      </c>
      <c r="H762" s="39" t="str">
        <f>IF(C762="","",VLOOKUP($C762,Home!$C$3:$K$1000,6,FALSE))</f>
        <v/>
      </c>
      <c r="I762" s="39" t="str">
        <f>IF(C762="","",VLOOKUP($C762,Home!$C$3:$K$1000,7,FALSE))</f>
        <v/>
      </c>
      <c r="J762" s="39" t="str">
        <f>IF(C762="","",VLOOKUP($C762,Home!$C$3:$K$1000,8,FALSE))</f>
        <v/>
      </c>
      <c r="K762" s="39" t="str">
        <f>IF(C762="","",VLOOKUP($C762,Home!$C$3:$K$1000,9,FALSE))</f>
        <v/>
      </c>
    </row>
    <row r="763" spans="1:11" s="38" customFormat="1" ht="15">
      <c r="A763" s="38" t="str">
        <f t="shared" si="11"/>
        <v/>
      </c>
      <c r="B763" s="38" t="str">
        <f>IF(C763="","",INDEX(Home!$B$3:$B$1000,MATCH('C1'!C763,num,0),1))</f>
        <v/>
      </c>
      <c r="C763" s="38" t="str">
        <f t="array" ref="C763">IF(ROWS(Home!$C$3:$C762)&lt;=COUNTIF(result,'C1'!$F$1),INDEX(num,SMALL(IF(result=$F$1,ROW(result)-ROW(Home!$C$3)+1),ROW(760:760))),"")</f>
        <v/>
      </c>
      <c r="D763" s="39" t="str">
        <f>IF(C763="","",VLOOKUP($C763,Home!$C$3:$K$1000,2,FALSE))</f>
        <v/>
      </c>
      <c r="E763" s="39" t="str">
        <f>IF(C763="","",VLOOKUP($C763,Home!$C$3:$K$1000,3,FALSE))</f>
        <v/>
      </c>
      <c r="F763" s="39" t="str">
        <f>IF(C763="","",VLOOKUP($C763,Home!$C$3:$K$1000,4,FALSE))</f>
        <v/>
      </c>
      <c r="G763" s="39" t="str">
        <f>IF(C763="","",VLOOKUP($C763,Home!$C$3:$K$1000,5,FALSE))</f>
        <v/>
      </c>
      <c r="H763" s="39" t="str">
        <f>IF(C763="","",VLOOKUP($C763,Home!$C$3:$K$1000,6,FALSE))</f>
        <v/>
      </c>
      <c r="I763" s="39" t="str">
        <f>IF(C763="","",VLOOKUP($C763,Home!$C$3:$K$1000,7,FALSE))</f>
        <v/>
      </c>
      <c r="J763" s="39" t="str">
        <f>IF(C763="","",VLOOKUP($C763,Home!$C$3:$K$1000,8,FALSE))</f>
        <v/>
      </c>
      <c r="K763" s="39" t="str">
        <f>IF(C763="","",VLOOKUP($C763,Home!$C$3:$K$1000,9,FALSE))</f>
        <v/>
      </c>
    </row>
    <row r="764" spans="1:11" s="38" customFormat="1" ht="15">
      <c r="A764" s="38" t="str">
        <f t="shared" si="11"/>
        <v/>
      </c>
      <c r="B764" s="38" t="str">
        <f>IF(C764="","",INDEX(Home!$B$3:$B$1000,MATCH('C1'!C764,num,0),1))</f>
        <v/>
      </c>
      <c r="C764" s="38" t="str">
        <f t="array" ref="C764">IF(ROWS(Home!$C$3:$C763)&lt;=COUNTIF(result,'C1'!$F$1),INDEX(num,SMALL(IF(result=$F$1,ROW(result)-ROW(Home!$C$3)+1),ROW(761:761))),"")</f>
        <v/>
      </c>
      <c r="D764" s="39" t="str">
        <f>IF(C764="","",VLOOKUP($C764,Home!$C$3:$K$1000,2,FALSE))</f>
        <v/>
      </c>
      <c r="E764" s="39" t="str">
        <f>IF(C764="","",VLOOKUP($C764,Home!$C$3:$K$1000,3,FALSE))</f>
        <v/>
      </c>
      <c r="F764" s="39" t="str">
        <f>IF(C764="","",VLOOKUP($C764,Home!$C$3:$K$1000,4,FALSE))</f>
        <v/>
      </c>
      <c r="G764" s="39" t="str">
        <f>IF(C764="","",VLOOKUP($C764,Home!$C$3:$K$1000,5,FALSE))</f>
        <v/>
      </c>
      <c r="H764" s="39" t="str">
        <f>IF(C764="","",VLOOKUP($C764,Home!$C$3:$K$1000,6,FALSE))</f>
        <v/>
      </c>
      <c r="I764" s="39" t="str">
        <f>IF(C764="","",VLOOKUP($C764,Home!$C$3:$K$1000,7,FALSE))</f>
        <v/>
      </c>
      <c r="J764" s="39" t="str">
        <f>IF(C764="","",VLOOKUP($C764,Home!$C$3:$K$1000,8,FALSE))</f>
        <v/>
      </c>
      <c r="K764" s="39" t="str">
        <f>IF(C764="","",VLOOKUP($C764,Home!$C$3:$K$1000,9,FALSE))</f>
        <v/>
      </c>
    </row>
    <row r="765" spans="1:11" s="38" customFormat="1" ht="15">
      <c r="A765" s="38" t="str">
        <f t="shared" si="11"/>
        <v/>
      </c>
      <c r="B765" s="38" t="str">
        <f>IF(C765="","",INDEX(Home!$B$3:$B$1000,MATCH('C1'!C765,num,0),1))</f>
        <v/>
      </c>
      <c r="C765" s="38" t="str">
        <f t="array" ref="C765">IF(ROWS(Home!$C$3:$C764)&lt;=COUNTIF(result,'C1'!$F$1),INDEX(num,SMALL(IF(result=$F$1,ROW(result)-ROW(Home!$C$3)+1),ROW(762:762))),"")</f>
        <v/>
      </c>
      <c r="D765" s="39" t="str">
        <f>IF(C765="","",VLOOKUP($C765,Home!$C$3:$K$1000,2,FALSE))</f>
        <v/>
      </c>
      <c r="E765" s="39" t="str">
        <f>IF(C765="","",VLOOKUP($C765,Home!$C$3:$K$1000,3,FALSE))</f>
        <v/>
      </c>
      <c r="F765" s="39" t="str">
        <f>IF(C765="","",VLOOKUP($C765,Home!$C$3:$K$1000,4,FALSE))</f>
        <v/>
      </c>
      <c r="G765" s="39" t="str">
        <f>IF(C765="","",VLOOKUP($C765,Home!$C$3:$K$1000,5,FALSE))</f>
        <v/>
      </c>
      <c r="H765" s="39" t="str">
        <f>IF(C765="","",VLOOKUP($C765,Home!$C$3:$K$1000,6,FALSE))</f>
        <v/>
      </c>
      <c r="I765" s="39" t="str">
        <f>IF(C765="","",VLOOKUP($C765,Home!$C$3:$K$1000,7,FALSE))</f>
        <v/>
      </c>
      <c r="J765" s="39" t="str">
        <f>IF(C765="","",VLOOKUP($C765,Home!$C$3:$K$1000,8,FALSE))</f>
        <v/>
      </c>
      <c r="K765" s="39" t="str">
        <f>IF(C765="","",VLOOKUP($C765,Home!$C$3:$K$1000,9,FALSE))</f>
        <v/>
      </c>
    </row>
    <row r="766" spans="1:11" s="38" customFormat="1" ht="15">
      <c r="A766" s="38" t="str">
        <f t="shared" si="11"/>
        <v/>
      </c>
      <c r="B766" s="38" t="str">
        <f>IF(C766="","",INDEX(Home!$B$3:$B$1000,MATCH('C1'!C766,num,0),1))</f>
        <v/>
      </c>
      <c r="C766" s="38" t="str">
        <f t="array" ref="C766">IF(ROWS(Home!$C$3:$C765)&lt;=COUNTIF(result,'C1'!$F$1),INDEX(num,SMALL(IF(result=$F$1,ROW(result)-ROW(Home!$C$3)+1),ROW(763:763))),"")</f>
        <v/>
      </c>
      <c r="D766" s="39" t="str">
        <f>IF(C766="","",VLOOKUP($C766,Home!$C$3:$K$1000,2,FALSE))</f>
        <v/>
      </c>
      <c r="E766" s="39" t="str">
        <f>IF(C766="","",VLOOKUP($C766,Home!$C$3:$K$1000,3,FALSE))</f>
        <v/>
      </c>
      <c r="F766" s="39" t="str">
        <f>IF(C766="","",VLOOKUP($C766,Home!$C$3:$K$1000,4,FALSE))</f>
        <v/>
      </c>
      <c r="G766" s="39" t="str">
        <f>IF(C766="","",VLOOKUP($C766,Home!$C$3:$K$1000,5,FALSE))</f>
        <v/>
      </c>
      <c r="H766" s="39" t="str">
        <f>IF(C766="","",VLOOKUP($C766,Home!$C$3:$K$1000,6,FALSE))</f>
        <v/>
      </c>
      <c r="I766" s="39" t="str">
        <f>IF(C766="","",VLOOKUP($C766,Home!$C$3:$K$1000,7,FALSE))</f>
        <v/>
      </c>
      <c r="J766" s="39" t="str">
        <f>IF(C766="","",VLOOKUP($C766,Home!$C$3:$K$1000,8,FALSE))</f>
        <v/>
      </c>
      <c r="K766" s="39" t="str">
        <f>IF(C766="","",VLOOKUP($C766,Home!$C$3:$K$1000,9,FALSE))</f>
        <v/>
      </c>
    </row>
    <row r="767" spans="1:11" s="38" customFormat="1" ht="15">
      <c r="A767" s="38" t="str">
        <f t="shared" si="11"/>
        <v/>
      </c>
      <c r="B767" s="38" t="str">
        <f>IF(C767="","",INDEX(Home!$B$3:$B$1000,MATCH('C1'!C767,num,0),1))</f>
        <v/>
      </c>
      <c r="C767" s="38" t="str">
        <f t="array" ref="C767">IF(ROWS(Home!$C$3:$C766)&lt;=COUNTIF(result,'C1'!$F$1),INDEX(num,SMALL(IF(result=$F$1,ROW(result)-ROW(Home!$C$3)+1),ROW(764:764))),"")</f>
        <v/>
      </c>
      <c r="D767" s="39" t="str">
        <f>IF(C767="","",VLOOKUP($C767,Home!$C$3:$K$1000,2,FALSE))</f>
        <v/>
      </c>
      <c r="E767" s="39" t="str">
        <f>IF(C767="","",VLOOKUP($C767,Home!$C$3:$K$1000,3,FALSE))</f>
        <v/>
      </c>
      <c r="F767" s="39" t="str">
        <f>IF(C767="","",VLOOKUP($C767,Home!$C$3:$K$1000,4,FALSE))</f>
        <v/>
      </c>
      <c r="G767" s="39" t="str">
        <f>IF(C767="","",VLOOKUP($C767,Home!$C$3:$K$1000,5,FALSE))</f>
        <v/>
      </c>
      <c r="H767" s="39" t="str">
        <f>IF(C767="","",VLOOKUP($C767,Home!$C$3:$K$1000,6,FALSE))</f>
        <v/>
      </c>
      <c r="I767" s="39" t="str">
        <f>IF(C767="","",VLOOKUP($C767,Home!$C$3:$K$1000,7,FALSE))</f>
        <v/>
      </c>
      <c r="J767" s="39" t="str">
        <f>IF(C767="","",VLOOKUP($C767,Home!$C$3:$K$1000,8,FALSE))</f>
        <v/>
      </c>
      <c r="K767" s="39" t="str">
        <f>IF(C767="","",VLOOKUP($C767,Home!$C$3:$K$1000,9,FALSE))</f>
        <v/>
      </c>
    </row>
    <row r="768" spans="1:11" s="38" customFormat="1" ht="15">
      <c r="A768" s="38" t="str">
        <f t="shared" si="11"/>
        <v/>
      </c>
      <c r="B768" s="38" t="str">
        <f>IF(C768="","",INDEX(Home!$B$3:$B$1000,MATCH('C1'!C768,num,0),1))</f>
        <v/>
      </c>
      <c r="C768" s="38" t="str">
        <f t="array" ref="C768">IF(ROWS(Home!$C$3:$C767)&lt;=COUNTIF(result,'C1'!$F$1),INDEX(num,SMALL(IF(result=$F$1,ROW(result)-ROW(Home!$C$3)+1),ROW(765:765))),"")</f>
        <v/>
      </c>
      <c r="D768" s="39" t="str">
        <f>IF(C768="","",VLOOKUP($C768,Home!$C$3:$K$1000,2,FALSE))</f>
        <v/>
      </c>
      <c r="E768" s="39" t="str">
        <f>IF(C768="","",VLOOKUP($C768,Home!$C$3:$K$1000,3,FALSE))</f>
        <v/>
      </c>
      <c r="F768" s="39" t="str">
        <f>IF(C768="","",VLOOKUP($C768,Home!$C$3:$K$1000,4,FALSE))</f>
        <v/>
      </c>
      <c r="G768" s="39" t="str">
        <f>IF(C768="","",VLOOKUP($C768,Home!$C$3:$K$1000,5,FALSE))</f>
        <v/>
      </c>
      <c r="H768" s="39" t="str">
        <f>IF(C768="","",VLOOKUP($C768,Home!$C$3:$K$1000,6,FALSE))</f>
        <v/>
      </c>
      <c r="I768" s="39" t="str">
        <f>IF(C768="","",VLOOKUP($C768,Home!$C$3:$K$1000,7,FALSE))</f>
        <v/>
      </c>
      <c r="J768" s="39" t="str">
        <f>IF(C768="","",VLOOKUP($C768,Home!$C$3:$K$1000,8,FALSE))</f>
        <v/>
      </c>
      <c r="K768" s="39" t="str">
        <f>IF(C768="","",VLOOKUP($C768,Home!$C$3:$K$1000,9,FALSE))</f>
        <v/>
      </c>
    </row>
    <row r="769" spans="1:11" s="38" customFormat="1" ht="15">
      <c r="A769" s="38" t="str">
        <f t="shared" si="11"/>
        <v/>
      </c>
      <c r="B769" s="38" t="str">
        <f>IF(C769="","",INDEX(Home!$B$3:$B$1000,MATCH('C1'!C769,num,0),1))</f>
        <v/>
      </c>
      <c r="C769" s="38" t="str">
        <f t="array" ref="C769">IF(ROWS(Home!$C$3:$C768)&lt;=COUNTIF(result,'C1'!$F$1),INDEX(num,SMALL(IF(result=$F$1,ROW(result)-ROW(Home!$C$3)+1),ROW(766:766))),"")</f>
        <v/>
      </c>
      <c r="D769" s="39" t="str">
        <f>IF(C769="","",VLOOKUP($C769,Home!$C$3:$K$1000,2,FALSE))</f>
        <v/>
      </c>
      <c r="E769" s="39" t="str">
        <f>IF(C769="","",VLOOKUP($C769,Home!$C$3:$K$1000,3,FALSE))</f>
        <v/>
      </c>
      <c r="F769" s="39" t="str">
        <f>IF(C769="","",VLOOKUP($C769,Home!$C$3:$K$1000,4,FALSE))</f>
        <v/>
      </c>
      <c r="G769" s="39" t="str">
        <f>IF(C769="","",VLOOKUP($C769,Home!$C$3:$K$1000,5,FALSE))</f>
        <v/>
      </c>
      <c r="H769" s="39" t="str">
        <f>IF(C769="","",VLOOKUP($C769,Home!$C$3:$K$1000,6,FALSE))</f>
        <v/>
      </c>
      <c r="I769" s="39" t="str">
        <f>IF(C769="","",VLOOKUP($C769,Home!$C$3:$K$1000,7,FALSE))</f>
        <v/>
      </c>
      <c r="J769" s="39" t="str">
        <f>IF(C769="","",VLOOKUP($C769,Home!$C$3:$K$1000,8,FALSE))</f>
        <v/>
      </c>
      <c r="K769" s="39" t="str">
        <f>IF(C769="","",VLOOKUP($C769,Home!$C$3:$K$1000,9,FALSE))</f>
        <v/>
      </c>
    </row>
    <row r="770" spans="1:11" s="38" customFormat="1" ht="15">
      <c r="A770" s="38" t="str">
        <f t="shared" si="11"/>
        <v/>
      </c>
      <c r="B770" s="38" t="str">
        <f>IF(C770="","",INDEX(Home!$B$3:$B$1000,MATCH('C1'!C770,num,0),1))</f>
        <v/>
      </c>
      <c r="C770" s="38" t="str">
        <f t="array" ref="C770">IF(ROWS(Home!$C$3:$C769)&lt;=COUNTIF(result,'C1'!$F$1),INDEX(num,SMALL(IF(result=$F$1,ROW(result)-ROW(Home!$C$3)+1),ROW(767:767))),"")</f>
        <v/>
      </c>
      <c r="D770" s="39" t="str">
        <f>IF(C770="","",VLOOKUP($C770,Home!$C$3:$K$1000,2,FALSE))</f>
        <v/>
      </c>
      <c r="E770" s="39" t="str">
        <f>IF(C770="","",VLOOKUP($C770,Home!$C$3:$K$1000,3,FALSE))</f>
        <v/>
      </c>
      <c r="F770" s="39" t="str">
        <f>IF(C770="","",VLOOKUP($C770,Home!$C$3:$K$1000,4,FALSE))</f>
        <v/>
      </c>
      <c r="G770" s="39" t="str">
        <f>IF(C770="","",VLOOKUP($C770,Home!$C$3:$K$1000,5,FALSE))</f>
        <v/>
      </c>
      <c r="H770" s="39" t="str">
        <f>IF(C770="","",VLOOKUP($C770,Home!$C$3:$K$1000,6,FALSE))</f>
        <v/>
      </c>
      <c r="I770" s="39" t="str">
        <f>IF(C770="","",VLOOKUP($C770,Home!$C$3:$K$1000,7,FALSE))</f>
        <v/>
      </c>
      <c r="J770" s="39" t="str">
        <f>IF(C770="","",VLOOKUP($C770,Home!$C$3:$K$1000,8,FALSE))</f>
        <v/>
      </c>
      <c r="K770" s="39" t="str">
        <f>IF(C770="","",VLOOKUP($C770,Home!$C$3:$K$1000,9,FALSE))</f>
        <v/>
      </c>
    </row>
    <row r="771" spans="1:11" s="38" customFormat="1" ht="15">
      <c r="A771" s="38" t="str">
        <f t="shared" si="11"/>
        <v/>
      </c>
      <c r="B771" s="38" t="str">
        <f>IF(C771="","",INDEX(Home!$B$3:$B$1000,MATCH('C1'!C771,num,0),1))</f>
        <v/>
      </c>
      <c r="C771" s="38" t="str">
        <f t="array" ref="C771">IF(ROWS(Home!$C$3:$C770)&lt;=COUNTIF(result,'C1'!$F$1),INDEX(num,SMALL(IF(result=$F$1,ROW(result)-ROW(Home!$C$3)+1),ROW(768:768))),"")</f>
        <v/>
      </c>
      <c r="D771" s="39" t="str">
        <f>IF(C771="","",VLOOKUP($C771,Home!$C$3:$K$1000,2,FALSE))</f>
        <v/>
      </c>
      <c r="E771" s="39" t="str">
        <f>IF(C771="","",VLOOKUP($C771,Home!$C$3:$K$1000,3,FALSE))</f>
        <v/>
      </c>
      <c r="F771" s="39" t="str">
        <f>IF(C771="","",VLOOKUP($C771,Home!$C$3:$K$1000,4,FALSE))</f>
        <v/>
      </c>
      <c r="G771" s="39" t="str">
        <f>IF(C771="","",VLOOKUP($C771,Home!$C$3:$K$1000,5,FALSE))</f>
        <v/>
      </c>
      <c r="H771" s="39" t="str">
        <f>IF(C771="","",VLOOKUP($C771,Home!$C$3:$K$1000,6,FALSE))</f>
        <v/>
      </c>
      <c r="I771" s="39" t="str">
        <f>IF(C771="","",VLOOKUP($C771,Home!$C$3:$K$1000,7,FALSE))</f>
        <v/>
      </c>
      <c r="J771" s="39" t="str">
        <f>IF(C771="","",VLOOKUP($C771,Home!$C$3:$K$1000,8,FALSE))</f>
        <v/>
      </c>
      <c r="K771" s="39" t="str">
        <f>IF(C771="","",VLOOKUP($C771,Home!$C$3:$K$1000,9,FALSE))</f>
        <v/>
      </c>
    </row>
    <row r="772" spans="1:11" s="38" customFormat="1" ht="15">
      <c r="A772" s="38" t="str">
        <f t="shared" si="11"/>
        <v/>
      </c>
      <c r="B772" s="38" t="str">
        <f>IF(C772="","",INDEX(Home!$B$3:$B$1000,MATCH('C1'!C772,num,0),1))</f>
        <v/>
      </c>
      <c r="C772" s="38" t="str">
        <f t="array" ref="C772">IF(ROWS(Home!$C$3:$C771)&lt;=COUNTIF(result,'C1'!$F$1),INDEX(num,SMALL(IF(result=$F$1,ROW(result)-ROW(Home!$C$3)+1),ROW(769:769))),"")</f>
        <v/>
      </c>
      <c r="D772" s="39" t="str">
        <f>IF(C772="","",VLOOKUP($C772,Home!$C$3:$K$1000,2,FALSE))</f>
        <v/>
      </c>
      <c r="E772" s="39" t="str">
        <f>IF(C772="","",VLOOKUP($C772,Home!$C$3:$K$1000,3,FALSE))</f>
        <v/>
      </c>
      <c r="F772" s="39" t="str">
        <f>IF(C772="","",VLOOKUP($C772,Home!$C$3:$K$1000,4,FALSE))</f>
        <v/>
      </c>
      <c r="G772" s="39" t="str">
        <f>IF(C772="","",VLOOKUP($C772,Home!$C$3:$K$1000,5,FALSE))</f>
        <v/>
      </c>
      <c r="H772" s="39" t="str">
        <f>IF(C772="","",VLOOKUP($C772,Home!$C$3:$K$1000,6,FALSE))</f>
        <v/>
      </c>
      <c r="I772" s="39" t="str">
        <f>IF(C772="","",VLOOKUP($C772,Home!$C$3:$K$1000,7,FALSE))</f>
        <v/>
      </c>
      <c r="J772" s="39" t="str">
        <f>IF(C772="","",VLOOKUP($C772,Home!$C$3:$K$1000,8,FALSE))</f>
        <v/>
      </c>
      <c r="K772" s="39" t="str">
        <f>IF(C772="","",VLOOKUP($C772,Home!$C$3:$K$1000,9,FALSE))</f>
        <v/>
      </c>
    </row>
    <row r="773" spans="1:11" s="38" customFormat="1" ht="15">
      <c r="A773" s="38" t="str">
        <f t="shared" si="11"/>
        <v/>
      </c>
      <c r="B773" s="38" t="str">
        <f>IF(C773="","",INDEX(Home!$B$3:$B$1000,MATCH('C1'!C773,num,0),1))</f>
        <v/>
      </c>
      <c r="C773" s="38" t="str">
        <f t="array" ref="C773">IF(ROWS(Home!$C$3:$C772)&lt;=COUNTIF(result,'C1'!$F$1),INDEX(num,SMALL(IF(result=$F$1,ROW(result)-ROW(Home!$C$3)+1),ROW(770:770))),"")</f>
        <v/>
      </c>
      <c r="D773" s="39" t="str">
        <f>IF(C773="","",VLOOKUP($C773,Home!$C$3:$K$1000,2,FALSE))</f>
        <v/>
      </c>
      <c r="E773" s="39" t="str">
        <f>IF(C773="","",VLOOKUP($C773,Home!$C$3:$K$1000,3,FALSE))</f>
        <v/>
      </c>
      <c r="F773" s="39" t="str">
        <f>IF(C773="","",VLOOKUP($C773,Home!$C$3:$K$1000,4,FALSE))</f>
        <v/>
      </c>
      <c r="G773" s="39" t="str">
        <f>IF(C773="","",VLOOKUP($C773,Home!$C$3:$K$1000,5,FALSE))</f>
        <v/>
      </c>
      <c r="H773" s="39" t="str">
        <f>IF(C773="","",VLOOKUP($C773,Home!$C$3:$K$1000,6,FALSE))</f>
        <v/>
      </c>
      <c r="I773" s="39" t="str">
        <f>IF(C773="","",VLOOKUP($C773,Home!$C$3:$K$1000,7,FALSE))</f>
        <v/>
      </c>
      <c r="J773" s="39" t="str">
        <f>IF(C773="","",VLOOKUP($C773,Home!$C$3:$K$1000,8,FALSE))</f>
        <v/>
      </c>
      <c r="K773" s="39" t="str">
        <f>IF(C773="","",VLOOKUP($C773,Home!$C$3:$K$1000,9,FALSE))</f>
        <v/>
      </c>
    </row>
    <row r="774" spans="1:11" s="38" customFormat="1" ht="15">
      <c r="A774" s="38" t="str">
        <f t="shared" ref="A774:A837" si="12">IF(C774="","",A773+1)</f>
        <v/>
      </c>
      <c r="B774" s="38" t="str">
        <f>IF(C774="","",INDEX(Home!$B$3:$B$1000,MATCH('C1'!C774,num,0),1))</f>
        <v/>
      </c>
      <c r="C774" s="38" t="str">
        <f t="array" ref="C774">IF(ROWS(Home!$C$3:$C773)&lt;=COUNTIF(result,'C1'!$F$1),INDEX(num,SMALL(IF(result=$F$1,ROW(result)-ROW(Home!$C$3)+1),ROW(771:771))),"")</f>
        <v/>
      </c>
      <c r="D774" s="39" t="str">
        <f>IF(C774="","",VLOOKUP($C774,Home!$C$3:$K$1000,2,FALSE))</f>
        <v/>
      </c>
      <c r="E774" s="39" t="str">
        <f>IF(C774="","",VLOOKUP($C774,Home!$C$3:$K$1000,3,FALSE))</f>
        <v/>
      </c>
      <c r="F774" s="39" t="str">
        <f>IF(C774="","",VLOOKUP($C774,Home!$C$3:$K$1000,4,FALSE))</f>
        <v/>
      </c>
      <c r="G774" s="39" t="str">
        <f>IF(C774="","",VLOOKUP($C774,Home!$C$3:$K$1000,5,FALSE))</f>
        <v/>
      </c>
      <c r="H774" s="39" t="str">
        <f>IF(C774="","",VLOOKUP($C774,Home!$C$3:$K$1000,6,FALSE))</f>
        <v/>
      </c>
      <c r="I774" s="39" t="str">
        <f>IF(C774="","",VLOOKUP($C774,Home!$C$3:$K$1000,7,FALSE))</f>
        <v/>
      </c>
      <c r="J774" s="39" t="str">
        <f>IF(C774="","",VLOOKUP($C774,Home!$C$3:$K$1000,8,FALSE))</f>
        <v/>
      </c>
      <c r="K774" s="39" t="str">
        <f>IF(C774="","",VLOOKUP($C774,Home!$C$3:$K$1000,9,FALSE))</f>
        <v/>
      </c>
    </row>
    <row r="775" spans="1:11" s="38" customFormat="1" ht="15">
      <c r="A775" s="38" t="str">
        <f t="shared" si="12"/>
        <v/>
      </c>
      <c r="B775" s="38" t="str">
        <f>IF(C775="","",INDEX(Home!$B$3:$B$1000,MATCH('C1'!C775,num,0),1))</f>
        <v/>
      </c>
      <c r="C775" s="38" t="str">
        <f t="array" ref="C775">IF(ROWS(Home!$C$3:$C774)&lt;=COUNTIF(result,'C1'!$F$1),INDEX(num,SMALL(IF(result=$F$1,ROW(result)-ROW(Home!$C$3)+1),ROW(772:772))),"")</f>
        <v/>
      </c>
      <c r="D775" s="39" t="str">
        <f>IF(C775="","",VLOOKUP($C775,Home!$C$3:$K$1000,2,FALSE))</f>
        <v/>
      </c>
      <c r="E775" s="39" t="str">
        <f>IF(C775="","",VLOOKUP($C775,Home!$C$3:$K$1000,3,FALSE))</f>
        <v/>
      </c>
      <c r="F775" s="39" t="str">
        <f>IF(C775="","",VLOOKUP($C775,Home!$C$3:$K$1000,4,FALSE))</f>
        <v/>
      </c>
      <c r="G775" s="39" t="str">
        <f>IF(C775="","",VLOOKUP($C775,Home!$C$3:$K$1000,5,FALSE))</f>
        <v/>
      </c>
      <c r="H775" s="39" t="str">
        <f>IF(C775="","",VLOOKUP($C775,Home!$C$3:$K$1000,6,FALSE))</f>
        <v/>
      </c>
      <c r="I775" s="39" t="str">
        <f>IF(C775="","",VLOOKUP($C775,Home!$C$3:$K$1000,7,FALSE))</f>
        <v/>
      </c>
      <c r="J775" s="39" t="str">
        <f>IF(C775="","",VLOOKUP($C775,Home!$C$3:$K$1000,8,FALSE))</f>
        <v/>
      </c>
      <c r="K775" s="39" t="str">
        <f>IF(C775="","",VLOOKUP($C775,Home!$C$3:$K$1000,9,FALSE))</f>
        <v/>
      </c>
    </row>
    <row r="776" spans="1:11" s="38" customFormat="1" ht="15">
      <c r="A776" s="38" t="str">
        <f t="shared" si="12"/>
        <v/>
      </c>
      <c r="B776" s="38" t="str">
        <f>IF(C776="","",INDEX(Home!$B$3:$B$1000,MATCH('C1'!C776,num,0),1))</f>
        <v/>
      </c>
      <c r="C776" s="38" t="str">
        <f t="array" ref="C776">IF(ROWS(Home!$C$3:$C775)&lt;=COUNTIF(result,'C1'!$F$1),INDEX(num,SMALL(IF(result=$F$1,ROW(result)-ROW(Home!$C$3)+1),ROW(773:773))),"")</f>
        <v/>
      </c>
      <c r="D776" s="39" t="str">
        <f>IF(C776="","",VLOOKUP($C776,Home!$C$3:$K$1000,2,FALSE))</f>
        <v/>
      </c>
      <c r="E776" s="39" t="str">
        <f>IF(C776="","",VLOOKUP($C776,Home!$C$3:$K$1000,3,FALSE))</f>
        <v/>
      </c>
      <c r="F776" s="39" t="str">
        <f>IF(C776="","",VLOOKUP($C776,Home!$C$3:$K$1000,4,FALSE))</f>
        <v/>
      </c>
      <c r="G776" s="39" t="str">
        <f>IF(C776="","",VLOOKUP($C776,Home!$C$3:$K$1000,5,FALSE))</f>
        <v/>
      </c>
      <c r="H776" s="39" t="str">
        <f>IF(C776="","",VLOOKUP($C776,Home!$C$3:$K$1000,6,FALSE))</f>
        <v/>
      </c>
      <c r="I776" s="39" t="str">
        <f>IF(C776="","",VLOOKUP($C776,Home!$C$3:$K$1000,7,FALSE))</f>
        <v/>
      </c>
      <c r="J776" s="39" t="str">
        <f>IF(C776="","",VLOOKUP($C776,Home!$C$3:$K$1000,8,FALSE))</f>
        <v/>
      </c>
      <c r="K776" s="39" t="str">
        <f>IF(C776="","",VLOOKUP($C776,Home!$C$3:$K$1000,9,FALSE))</f>
        <v/>
      </c>
    </row>
    <row r="777" spans="1:11" s="38" customFormat="1" ht="15">
      <c r="A777" s="38" t="str">
        <f t="shared" si="12"/>
        <v/>
      </c>
      <c r="B777" s="38" t="str">
        <f>IF(C777="","",INDEX(Home!$B$3:$B$1000,MATCH('C1'!C777,num,0),1))</f>
        <v/>
      </c>
      <c r="C777" s="38" t="str">
        <f t="array" ref="C777">IF(ROWS(Home!$C$3:$C776)&lt;=COUNTIF(result,'C1'!$F$1),INDEX(num,SMALL(IF(result=$F$1,ROW(result)-ROW(Home!$C$3)+1),ROW(774:774))),"")</f>
        <v/>
      </c>
      <c r="D777" s="39" t="str">
        <f>IF(C777="","",VLOOKUP($C777,Home!$C$3:$K$1000,2,FALSE))</f>
        <v/>
      </c>
      <c r="E777" s="39" t="str">
        <f>IF(C777="","",VLOOKUP($C777,Home!$C$3:$K$1000,3,FALSE))</f>
        <v/>
      </c>
      <c r="F777" s="39" t="str">
        <f>IF(C777="","",VLOOKUP($C777,Home!$C$3:$K$1000,4,FALSE))</f>
        <v/>
      </c>
      <c r="G777" s="39" t="str">
        <f>IF(C777="","",VLOOKUP($C777,Home!$C$3:$K$1000,5,FALSE))</f>
        <v/>
      </c>
      <c r="H777" s="39" t="str">
        <f>IF(C777="","",VLOOKUP($C777,Home!$C$3:$K$1000,6,FALSE))</f>
        <v/>
      </c>
      <c r="I777" s="39" t="str">
        <f>IF(C777="","",VLOOKUP($C777,Home!$C$3:$K$1000,7,FALSE))</f>
        <v/>
      </c>
      <c r="J777" s="39" t="str">
        <f>IF(C777="","",VLOOKUP($C777,Home!$C$3:$K$1000,8,FALSE))</f>
        <v/>
      </c>
      <c r="K777" s="39" t="str">
        <f>IF(C777="","",VLOOKUP($C777,Home!$C$3:$K$1000,9,FALSE))</f>
        <v/>
      </c>
    </row>
    <row r="778" spans="1:11" s="38" customFormat="1" ht="15">
      <c r="A778" s="38" t="str">
        <f t="shared" si="12"/>
        <v/>
      </c>
      <c r="B778" s="38" t="str">
        <f>IF(C778="","",INDEX(Home!$B$3:$B$1000,MATCH('C1'!C778,num,0),1))</f>
        <v/>
      </c>
      <c r="C778" s="38" t="str">
        <f t="array" ref="C778">IF(ROWS(Home!$C$3:$C777)&lt;=COUNTIF(result,'C1'!$F$1),INDEX(num,SMALL(IF(result=$F$1,ROW(result)-ROW(Home!$C$3)+1),ROW(775:775))),"")</f>
        <v/>
      </c>
      <c r="D778" s="39" t="str">
        <f>IF(C778="","",VLOOKUP($C778,Home!$C$3:$K$1000,2,FALSE))</f>
        <v/>
      </c>
      <c r="E778" s="39" t="str">
        <f>IF(C778="","",VLOOKUP($C778,Home!$C$3:$K$1000,3,FALSE))</f>
        <v/>
      </c>
      <c r="F778" s="39" t="str">
        <f>IF(C778="","",VLOOKUP($C778,Home!$C$3:$K$1000,4,FALSE))</f>
        <v/>
      </c>
      <c r="G778" s="39" t="str">
        <f>IF(C778="","",VLOOKUP($C778,Home!$C$3:$K$1000,5,FALSE))</f>
        <v/>
      </c>
      <c r="H778" s="39" t="str">
        <f>IF(C778="","",VLOOKUP($C778,Home!$C$3:$K$1000,6,FALSE))</f>
        <v/>
      </c>
      <c r="I778" s="39" t="str">
        <f>IF(C778="","",VLOOKUP($C778,Home!$C$3:$K$1000,7,FALSE))</f>
        <v/>
      </c>
      <c r="J778" s="39" t="str">
        <f>IF(C778="","",VLOOKUP($C778,Home!$C$3:$K$1000,8,FALSE))</f>
        <v/>
      </c>
      <c r="K778" s="39" t="str">
        <f>IF(C778="","",VLOOKUP($C778,Home!$C$3:$K$1000,9,FALSE))</f>
        <v/>
      </c>
    </row>
    <row r="779" spans="1:11" s="38" customFormat="1" ht="15">
      <c r="A779" s="38" t="str">
        <f t="shared" si="12"/>
        <v/>
      </c>
      <c r="B779" s="38" t="str">
        <f>IF(C779="","",INDEX(Home!$B$3:$B$1000,MATCH('C1'!C779,num,0),1))</f>
        <v/>
      </c>
      <c r="C779" s="38" t="str">
        <f t="array" ref="C779">IF(ROWS(Home!$C$3:$C778)&lt;=COUNTIF(result,'C1'!$F$1),INDEX(num,SMALL(IF(result=$F$1,ROW(result)-ROW(Home!$C$3)+1),ROW(776:776))),"")</f>
        <v/>
      </c>
      <c r="D779" s="39" t="str">
        <f>IF(C779="","",VLOOKUP($C779,Home!$C$3:$K$1000,2,FALSE))</f>
        <v/>
      </c>
      <c r="E779" s="39" t="str">
        <f>IF(C779="","",VLOOKUP($C779,Home!$C$3:$K$1000,3,FALSE))</f>
        <v/>
      </c>
      <c r="F779" s="39" t="str">
        <f>IF(C779="","",VLOOKUP($C779,Home!$C$3:$K$1000,4,FALSE))</f>
        <v/>
      </c>
      <c r="G779" s="39" t="str">
        <f>IF(C779="","",VLOOKUP($C779,Home!$C$3:$K$1000,5,FALSE))</f>
        <v/>
      </c>
      <c r="H779" s="39" t="str">
        <f>IF(C779="","",VLOOKUP($C779,Home!$C$3:$K$1000,6,FALSE))</f>
        <v/>
      </c>
      <c r="I779" s="39" t="str">
        <f>IF(C779="","",VLOOKUP($C779,Home!$C$3:$K$1000,7,FALSE))</f>
        <v/>
      </c>
      <c r="J779" s="39" t="str">
        <f>IF(C779="","",VLOOKUP($C779,Home!$C$3:$K$1000,8,FALSE))</f>
        <v/>
      </c>
      <c r="K779" s="39" t="str">
        <f>IF(C779="","",VLOOKUP($C779,Home!$C$3:$K$1000,9,FALSE))</f>
        <v/>
      </c>
    </row>
    <row r="780" spans="1:11" s="38" customFormat="1" ht="15">
      <c r="A780" s="38" t="str">
        <f t="shared" si="12"/>
        <v/>
      </c>
      <c r="B780" s="38" t="str">
        <f>IF(C780="","",INDEX(Home!$B$3:$B$1000,MATCH('C1'!C780,num,0),1))</f>
        <v/>
      </c>
      <c r="C780" s="38" t="str">
        <f t="array" ref="C780">IF(ROWS(Home!$C$3:$C779)&lt;=COUNTIF(result,'C1'!$F$1),INDEX(num,SMALL(IF(result=$F$1,ROW(result)-ROW(Home!$C$3)+1),ROW(777:777))),"")</f>
        <v/>
      </c>
      <c r="D780" s="39" t="str">
        <f>IF(C780="","",VLOOKUP($C780,Home!$C$3:$K$1000,2,FALSE))</f>
        <v/>
      </c>
      <c r="E780" s="39" t="str">
        <f>IF(C780="","",VLOOKUP($C780,Home!$C$3:$K$1000,3,FALSE))</f>
        <v/>
      </c>
      <c r="F780" s="39" t="str">
        <f>IF(C780="","",VLOOKUP($C780,Home!$C$3:$K$1000,4,FALSE))</f>
        <v/>
      </c>
      <c r="G780" s="39" t="str">
        <f>IF(C780="","",VLOOKUP($C780,Home!$C$3:$K$1000,5,FALSE))</f>
        <v/>
      </c>
      <c r="H780" s="39" t="str">
        <f>IF(C780="","",VLOOKUP($C780,Home!$C$3:$K$1000,6,FALSE))</f>
        <v/>
      </c>
      <c r="I780" s="39" t="str">
        <f>IF(C780="","",VLOOKUP($C780,Home!$C$3:$K$1000,7,FALSE))</f>
        <v/>
      </c>
      <c r="J780" s="39" t="str">
        <f>IF(C780="","",VLOOKUP($C780,Home!$C$3:$K$1000,8,FALSE))</f>
        <v/>
      </c>
      <c r="K780" s="39" t="str">
        <f>IF(C780="","",VLOOKUP($C780,Home!$C$3:$K$1000,9,FALSE))</f>
        <v/>
      </c>
    </row>
    <row r="781" spans="1:11" s="38" customFormat="1" ht="15">
      <c r="A781" s="38" t="str">
        <f t="shared" si="12"/>
        <v/>
      </c>
      <c r="B781" s="38" t="str">
        <f>IF(C781="","",INDEX(Home!$B$3:$B$1000,MATCH('C1'!C781,num,0),1))</f>
        <v/>
      </c>
      <c r="C781" s="38" t="str">
        <f t="array" ref="C781">IF(ROWS(Home!$C$3:$C780)&lt;=COUNTIF(result,'C1'!$F$1),INDEX(num,SMALL(IF(result=$F$1,ROW(result)-ROW(Home!$C$3)+1),ROW(778:778))),"")</f>
        <v/>
      </c>
      <c r="D781" s="39" t="str">
        <f>IF(C781="","",VLOOKUP($C781,Home!$C$3:$K$1000,2,FALSE))</f>
        <v/>
      </c>
      <c r="E781" s="39" t="str">
        <f>IF(C781="","",VLOOKUP($C781,Home!$C$3:$K$1000,3,FALSE))</f>
        <v/>
      </c>
      <c r="F781" s="39" t="str">
        <f>IF(C781="","",VLOOKUP($C781,Home!$C$3:$K$1000,4,FALSE))</f>
        <v/>
      </c>
      <c r="G781" s="39" t="str">
        <f>IF(C781="","",VLOOKUP($C781,Home!$C$3:$K$1000,5,FALSE))</f>
        <v/>
      </c>
      <c r="H781" s="39" t="str">
        <f>IF(C781="","",VLOOKUP($C781,Home!$C$3:$K$1000,6,FALSE))</f>
        <v/>
      </c>
      <c r="I781" s="39" t="str">
        <f>IF(C781="","",VLOOKUP($C781,Home!$C$3:$K$1000,7,FALSE))</f>
        <v/>
      </c>
      <c r="J781" s="39" t="str">
        <f>IF(C781="","",VLOOKUP($C781,Home!$C$3:$K$1000,8,FALSE))</f>
        <v/>
      </c>
      <c r="K781" s="39" t="str">
        <f>IF(C781="","",VLOOKUP($C781,Home!$C$3:$K$1000,9,FALSE))</f>
        <v/>
      </c>
    </row>
    <row r="782" spans="1:11" s="38" customFormat="1" ht="15">
      <c r="A782" s="38" t="str">
        <f t="shared" si="12"/>
        <v/>
      </c>
      <c r="B782" s="38" t="str">
        <f>IF(C782="","",INDEX(Home!$B$3:$B$1000,MATCH('C1'!C782,num,0),1))</f>
        <v/>
      </c>
      <c r="C782" s="38" t="str">
        <f t="array" ref="C782">IF(ROWS(Home!$C$3:$C781)&lt;=COUNTIF(result,'C1'!$F$1),INDEX(num,SMALL(IF(result=$F$1,ROW(result)-ROW(Home!$C$3)+1),ROW(779:779))),"")</f>
        <v/>
      </c>
      <c r="D782" s="39" t="str">
        <f>IF(C782="","",VLOOKUP($C782,Home!$C$3:$K$1000,2,FALSE))</f>
        <v/>
      </c>
      <c r="E782" s="39" t="str">
        <f>IF(C782="","",VLOOKUP($C782,Home!$C$3:$K$1000,3,FALSE))</f>
        <v/>
      </c>
      <c r="F782" s="39" t="str">
        <f>IF(C782="","",VLOOKUP($C782,Home!$C$3:$K$1000,4,FALSE))</f>
        <v/>
      </c>
      <c r="G782" s="39" t="str">
        <f>IF(C782="","",VLOOKUP($C782,Home!$C$3:$K$1000,5,FALSE))</f>
        <v/>
      </c>
      <c r="H782" s="39" t="str">
        <f>IF(C782="","",VLOOKUP($C782,Home!$C$3:$K$1000,6,FALSE))</f>
        <v/>
      </c>
      <c r="I782" s="39" t="str">
        <f>IF(C782="","",VLOOKUP($C782,Home!$C$3:$K$1000,7,FALSE))</f>
        <v/>
      </c>
      <c r="J782" s="39" t="str">
        <f>IF(C782="","",VLOOKUP($C782,Home!$C$3:$K$1000,8,FALSE))</f>
        <v/>
      </c>
      <c r="K782" s="39" t="str">
        <f>IF(C782="","",VLOOKUP($C782,Home!$C$3:$K$1000,9,FALSE))</f>
        <v/>
      </c>
    </row>
    <row r="783" spans="1:11" s="38" customFormat="1" ht="15">
      <c r="A783" s="38" t="str">
        <f t="shared" si="12"/>
        <v/>
      </c>
      <c r="B783" s="38" t="str">
        <f>IF(C783="","",INDEX(Home!$B$3:$B$1000,MATCH('C1'!C783,num,0),1))</f>
        <v/>
      </c>
      <c r="C783" s="38" t="str">
        <f t="array" ref="C783">IF(ROWS(Home!$C$3:$C782)&lt;=COUNTIF(result,'C1'!$F$1),INDEX(num,SMALL(IF(result=$F$1,ROW(result)-ROW(Home!$C$3)+1),ROW(780:780))),"")</f>
        <v/>
      </c>
      <c r="D783" s="39" t="str">
        <f>IF(C783="","",VLOOKUP($C783,Home!$C$3:$K$1000,2,FALSE))</f>
        <v/>
      </c>
      <c r="E783" s="39" t="str">
        <f>IF(C783="","",VLOOKUP($C783,Home!$C$3:$K$1000,3,FALSE))</f>
        <v/>
      </c>
      <c r="F783" s="39" t="str">
        <f>IF(C783="","",VLOOKUP($C783,Home!$C$3:$K$1000,4,FALSE))</f>
        <v/>
      </c>
      <c r="G783" s="39" t="str">
        <f>IF(C783="","",VLOOKUP($C783,Home!$C$3:$K$1000,5,FALSE))</f>
        <v/>
      </c>
      <c r="H783" s="39" t="str">
        <f>IF(C783="","",VLOOKUP($C783,Home!$C$3:$K$1000,6,FALSE))</f>
        <v/>
      </c>
      <c r="I783" s="39" t="str">
        <f>IF(C783="","",VLOOKUP($C783,Home!$C$3:$K$1000,7,FALSE))</f>
        <v/>
      </c>
      <c r="J783" s="39" t="str">
        <f>IF(C783="","",VLOOKUP($C783,Home!$C$3:$K$1000,8,FALSE))</f>
        <v/>
      </c>
      <c r="K783" s="39" t="str">
        <f>IF(C783="","",VLOOKUP($C783,Home!$C$3:$K$1000,9,FALSE))</f>
        <v/>
      </c>
    </row>
    <row r="784" spans="1:11" s="38" customFormat="1" ht="15">
      <c r="A784" s="38" t="str">
        <f t="shared" si="12"/>
        <v/>
      </c>
      <c r="B784" s="38" t="str">
        <f>IF(C784="","",INDEX(Home!$B$3:$B$1000,MATCH('C1'!C784,num,0),1))</f>
        <v/>
      </c>
      <c r="C784" s="38" t="str">
        <f t="array" ref="C784">IF(ROWS(Home!$C$3:$C783)&lt;=COUNTIF(result,'C1'!$F$1),INDEX(num,SMALL(IF(result=$F$1,ROW(result)-ROW(Home!$C$3)+1),ROW(781:781))),"")</f>
        <v/>
      </c>
      <c r="D784" s="39" t="str">
        <f>IF(C784="","",VLOOKUP($C784,Home!$C$3:$K$1000,2,FALSE))</f>
        <v/>
      </c>
      <c r="E784" s="39" t="str">
        <f>IF(C784="","",VLOOKUP($C784,Home!$C$3:$K$1000,3,FALSE))</f>
        <v/>
      </c>
      <c r="F784" s="39" t="str">
        <f>IF(C784="","",VLOOKUP($C784,Home!$C$3:$K$1000,4,FALSE))</f>
        <v/>
      </c>
      <c r="G784" s="39" t="str">
        <f>IF(C784="","",VLOOKUP($C784,Home!$C$3:$K$1000,5,FALSE))</f>
        <v/>
      </c>
      <c r="H784" s="39" t="str">
        <f>IF(C784="","",VLOOKUP($C784,Home!$C$3:$K$1000,6,FALSE))</f>
        <v/>
      </c>
      <c r="I784" s="39" t="str">
        <f>IF(C784="","",VLOOKUP($C784,Home!$C$3:$K$1000,7,FALSE))</f>
        <v/>
      </c>
      <c r="J784" s="39" t="str">
        <f>IF(C784="","",VLOOKUP($C784,Home!$C$3:$K$1000,8,FALSE))</f>
        <v/>
      </c>
      <c r="K784" s="39" t="str">
        <f>IF(C784="","",VLOOKUP($C784,Home!$C$3:$K$1000,9,FALSE))</f>
        <v/>
      </c>
    </row>
    <row r="785" spans="1:11" s="38" customFormat="1" ht="15">
      <c r="A785" s="38" t="str">
        <f t="shared" si="12"/>
        <v/>
      </c>
      <c r="B785" s="38" t="str">
        <f>IF(C785="","",INDEX(Home!$B$3:$B$1000,MATCH('C1'!C785,num,0),1))</f>
        <v/>
      </c>
      <c r="C785" s="38" t="str">
        <f t="array" ref="C785">IF(ROWS(Home!$C$3:$C784)&lt;=COUNTIF(result,'C1'!$F$1),INDEX(num,SMALL(IF(result=$F$1,ROW(result)-ROW(Home!$C$3)+1),ROW(782:782))),"")</f>
        <v/>
      </c>
      <c r="D785" s="39" t="str">
        <f>IF(C785="","",VLOOKUP($C785,Home!$C$3:$K$1000,2,FALSE))</f>
        <v/>
      </c>
      <c r="E785" s="39" t="str">
        <f>IF(C785="","",VLOOKUP($C785,Home!$C$3:$K$1000,3,FALSE))</f>
        <v/>
      </c>
      <c r="F785" s="39" t="str">
        <f>IF(C785="","",VLOOKUP($C785,Home!$C$3:$K$1000,4,FALSE))</f>
        <v/>
      </c>
      <c r="G785" s="39" t="str">
        <f>IF(C785="","",VLOOKUP($C785,Home!$C$3:$K$1000,5,FALSE))</f>
        <v/>
      </c>
      <c r="H785" s="39" t="str">
        <f>IF(C785="","",VLOOKUP($C785,Home!$C$3:$K$1000,6,FALSE))</f>
        <v/>
      </c>
      <c r="I785" s="39" t="str">
        <f>IF(C785="","",VLOOKUP($C785,Home!$C$3:$K$1000,7,FALSE))</f>
        <v/>
      </c>
      <c r="J785" s="39" t="str">
        <f>IF(C785="","",VLOOKUP($C785,Home!$C$3:$K$1000,8,FALSE))</f>
        <v/>
      </c>
      <c r="K785" s="39" t="str">
        <f>IF(C785="","",VLOOKUP($C785,Home!$C$3:$K$1000,9,FALSE))</f>
        <v/>
      </c>
    </row>
    <row r="786" spans="1:11" s="38" customFormat="1" ht="15">
      <c r="A786" s="38" t="str">
        <f t="shared" si="12"/>
        <v/>
      </c>
      <c r="B786" s="38" t="str">
        <f>IF(C786="","",INDEX(Home!$B$3:$B$1000,MATCH('C1'!C786,num,0),1))</f>
        <v/>
      </c>
      <c r="C786" s="38" t="str">
        <f t="array" ref="C786">IF(ROWS(Home!$C$3:$C785)&lt;=COUNTIF(result,'C1'!$F$1),INDEX(num,SMALL(IF(result=$F$1,ROW(result)-ROW(Home!$C$3)+1),ROW(783:783))),"")</f>
        <v/>
      </c>
      <c r="D786" s="39" t="str">
        <f>IF(C786="","",VLOOKUP($C786,Home!$C$3:$K$1000,2,FALSE))</f>
        <v/>
      </c>
      <c r="E786" s="39" t="str">
        <f>IF(C786="","",VLOOKUP($C786,Home!$C$3:$K$1000,3,FALSE))</f>
        <v/>
      </c>
      <c r="F786" s="39" t="str">
        <f>IF(C786="","",VLOOKUP($C786,Home!$C$3:$K$1000,4,FALSE))</f>
        <v/>
      </c>
      <c r="G786" s="39" t="str">
        <f>IF(C786="","",VLOOKUP($C786,Home!$C$3:$K$1000,5,FALSE))</f>
        <v/>
      </c>
      <c r="H786" s="39" t="str">
        <f>IF(C786="","",VLOOKUP($C786,Home!$C$3:$K$1000,6,FALSE))</f>
        <v/>
      </c>
      <c r="I786" s="39" t="str">
        <f>IF(C786="","",VLOOKUP($C786,Home!$C$3:$K$1000,7,FALSE))</f>
        <v/>
      </c>
      <c r="J786" s="39" t="str">
        <f>IF(C786="","",VLOOKUP($C786,Home!$C$3:$K$1000,8,FALSE))</f>
        <v/>
      </c>
      <c r="K786" s="39" t="str">
        <f>IF(C786="","",VLOOKUP($C786,Home!$C$3:$K$1000,9,FALSE))</f>
        <v/>
      </c>
    </row>
    <row r="787" spans="1:11" s="38" customFormat="1" ht="15">
      <c r="A787" s="38" t="str">
        <f t="shared" si="12"/>
        <v/>
      </c>
      <c r="B787" s="38" t="str">
        <f>IF(C787="","",INDEX(Home!$B$3:$B$1000,MATCH('C1'!C787,num,0),1))</f>
        <v/>
      </c>
      <c r="C787" s="38" t="str">
        <f t="array" ref="C787">IF(ROWS(Home!$C$3:$C786)&lt;=COUNTIF(result,'C1'!$F$1),INDEX(num,SMALL(IF(result=$F$1,ROW(result)-ROW(Home!$C$3)+1),ROW(784:784))),"")</f>
        <v/>
      </c>
      <c r="D787" s="39" t="str">
        <f>IF(C787="","",VLOOKUP($C787,Home!$C$3:$K$1000,2,FALSE))</f>
        <v/>
      </c>
      <c r="E787" s="39" t="str">
        <f>IF(C787="","",VLOOKUP($C787,Home!$C$3:$K$1000,3,FALSE))</f>
        <v/>
      </c>
      <c r="F787" s="39" t="str">
        <f>IF(C787="","",VLOOKUP($C787,Home!$C$3:$K$1000,4,FALSE))</f>
        <v/>
      </c>
      <c r="G787" s="39" t="str">
        <f>IF(C787="","",VLOOKUP($C787,Home!$C$3:$K$1000,5,FALSE))</f>
        <v/>
      </c>
      <c r="H787" s="39" t="str">
        <f>IF(C787="","",VLOOKUP($C787,Home!$C$3:$K$1000,6,FALSE))</f>
        <v/>
      </c>
      <c r="I787" s="39" t="str">
        <f>IF(C787="","",VLOOKUP($C787,Home!$C$3:$K$1000,7,FALSE))</f>
        <v/>
      </c>
      <c r="J787" s="39" t="str">
        <f>IF(C787="","",VLOOKUP($C787,Home!$C$3:$K$1000,8,FALSE))</f>
        <v/>
      </c>
      <c r="K787" s="39" t="str">
        <f>IF(C787="","",VLOOKUP($C787,Home!$C$3:$K$1000,9,FALSE))</f>
        <v/>
      </c>
    </row>
    <row r="788" spans="1:11" s="38" customFormat="1" ht="15">
      <c r="A788" s="38" t="str">
        <f t="shared" si="12"/>
        <v/>
      </c>
      <c r="B788" s="38" t="str">
        <f>IF(C788="","",INDEX(Home!$B$3:$B$1000,MATCH('C1'!C788,num,0),1))</f>
        <v/>
      </c>
      <c r="C788" s="38" t="str">
        <f t="array" ref="C788">IF(ROWS(Home!$C$3:$C787)&lt;=COUNTIF(result,'C1'!$F$1),INDEX(num,SMALL(IF(result=$F$1,ROW(result)-ROW(Home!$C$3)+1),ROW(785:785))),"")</f>
        <v/>
      </c>
      <c r="D788" s="39" t="str">
        <f>IF(C788="","",VLOOKUP($C788,Home!$C$3:$K$1000,2,FALSE))</f>
        <v/>
      </c>
      <c r="E788" s="39" t="str">
        <f>IF(C788="","",VLOOKUP($C788,Home!$C$3:$K$1000,3,FALSE))</f>
        <v/>
      </c>
      <c r="F788" s="39" t="str">
        <f>IF(C788="","",VLOOKUP($C788,Home!$C$3:$K$1000,4,FALSE))</f>
        <v/>
      </c>
      <c r="G788" s="39" t="str">
        <f>IF(C788="","",VLOOKUP($C788,Home!$C$3:$K$1000,5,FALSE))</f>
        <v/>
      </c>
      <c r="H788" s="39" t="str">
        <f>IF(C788="","",VLOOKUP($C788,Home!$C$3:$K$1000,6,FALSE))</f>
        <v/>
      </c>
      <c r="I788" s="39" t="str">
        <f>IF(C788="","",VLOOKUP($C788,Home!$C$3:$K$1000,7,FALSE))</f>
        <v/>
      </c>
      <c r="J788" s="39" t="str">
        <f>IF(C788="","",VLOOKUP($C788,Home!$C$3:$K$1000,8,FALSE))</f>
        <v/>
      </c>
      <c r="K788" s="39" t="str">
        <f>IF(C788="","",VLOOKUP($C788,Home!$C$3:$K$1000,9,FALSE))</f>
        <v/>
      </c>
    </row>
    <row r="789" spans="1:11" s="38" customFormat="1" ht="15">
      <c r="A789" s="38" t="str">
        <f t="shared" si="12"/>
        <v/>
      </c>
      <c r="B789" s="38" t="str">
        <f>IF(C789="","",INDEX(Home!$B$3:$B$1000,MATCH('C1'!C789,num,0),1))</f>
        <v/>
      </c>
      <c r="C789" s="38" t="str">
        <f t="array" ref="C789">IF(ROWS(Home!$C$3:$C788)&lt;=COUNTIF(result,'C1'!$F$1),INDEX(num,SMALL(IF(result=$F$1,ROW(result)-ROW(Home!$C$3)+1),ROW(786:786))),"")</f>
        <v/>
      </c>
      <c r="D789" s="39" t="str">
        <f>IF(C789="","",VLOOKUP($C789,Home!$C$3:$K$1000,2,FALSE))</f>
        <v/>
      </c>
      <c r="E789" s="39" t="str">
        <f>IF(C789="","",VLOOKUP($C789,Home!$C$3:$K$1000,3,FALSE))</f>
        <v/>
      </c>
      <c r="F789" s="39" t="str">
        <f>IF(C789="","",VLOOKUP($C789,Home!$C$3:$K$1000,4,FALSE))</f>
        <v/>
      </c>
      <c r="G789" s="39" t="str">
        <f>IF(C789="","",VLOOKUP($C789,Home!$C$3:$K$1000,5,FALSE))</f>
        <v/>
      </c>
      <c r="H789" s="39" t="str">
        <f>IF(C789="","",VLOOKUP($C789,Home!$C$3:$K$1000,6,FALSE))</f>
        <v/>
      </c>
      <c r="I789" s="39" t="str">
        <f>IF(C789="","",VLOOKUP($C789,Home!$C$3:$K$1000,7,FALSE))</f>
        <v/>
      </c>
      <c r="J789" s="39" t="str">
        <f>IF(C789="","",VLOOKUP($C789,Home!$C$3:$K$1000,8,FALSE))</f>
        <v/>
      </c>
      <c r="K789" s="39" t="str">
        <f>IF(C789="","",VLOOKUP($C789,Home!$C$3:$K$1000,9,FALSE))</f>
        <v/>
      </c>
    </row>
    <row r="790" spans="1:11" s="38" customFormat="1" ht="15">
      <c r="A790" s="38" t="str">
        <f t="shared" si="12"/>
        <v/>
      </c>
      <c r="B790" s="38" t="str">
        <f>IF(C790="","",INDEX(Home!$B$3:$B$1000,MATCH('C1'!C790,num,0),1))</f>
        <v/>
      </c>
      <c r="C790" s="38" t="str">
        <f t="array" ref="C790">IF(ROWS(Home!$C$3:$C789)&lt;=COUNTIF(result,'C1'!$F$1),INDEX(num,SMALL(IF(result=$F$1,ROW(result)-ROW(Home!$C$3)+1),ROW(787:787))),"")</f>
        <v/>
      </c>
      <c r="D790" s="39" t="str">
        <f>IF(C790="","",VLOOKUP($C790,Home!$C$3:$K$1000,2,FALSE))</f>
        <v/>
      </c>
      <c r="E790" s="39" t="str">
        <f>IF(C790="","",VLOOKUP($C790,Home!$C$3:$K$1000,3,FALSE))</f>
        <v/>
      </c>
      <c r="F790" s="39" t="str">
        <f>IF(C790="","",VLOOKUP($C790,Home!$C$3:$K$1000,4,FALSE))</f>
        <v/>
      </c>
      <c r="G790" s="39" t="str">
        <f>IF(C790="","",VLOOKUP($C790,Home!$C$3:$K$1000,5,FALSE))</f>
        <v/>
      </c>
      <c r="H790" s="39" t="str">
        <f>IF(C790="","",VLOOKUP($C790,Home!$C$3:$K$1000,6,FALSE))</f>
        <v/>
      </c>
      <c r="I790" s="39" t="str">
        <f>IF(C790="","",VLOOKUP($C790,Home!$C$3:$K$1000,7,FALSE))</f>
        <v/>
      </c>
      <c r="J790" s="39" t="str">
        <f>IF(C790="","",VLOOKUP($C790,Home!$C$3:$K$1000,8,FALSE))</f>
        <v/>
      </c>
      <c r="K790" s="39" t="str">
        <f>IF(C790="","",VLOOKUP($C790,Home!$C$3:$K$1000,9,FALSE))</f>
        <v/>
      </c>
    </row>
    <row r="791" spans="1:11" s="38" customFormat="1" ht="15">
      <c r="A791" s="38" t="str">
        <f t="shared" si="12"/>
        <v/>
      </c>
      <c r="B791" s="38" t="str">
        <f>IF(C791="","",INDEX(Home!$B$3:$B$1000,MATCH('C1'!C791,num,0),1))</f>
        <v/>
      </c>
      <c r="C791" s="38" t="str">
        <f t="array" ref="C791">IF(ROWS(Home!$C$3:$C790)&lt;=COUNTIF(result,'C1'!$F$1),INDEX(num,SMALL(IF(result=$F$1,ROW(result)-ROW(Home!$C$3)+1),ROW(788:788))),"")</f>
        <v/>
      </c>
      <c r="D791" s="39" t="str">
        <f>IF(C791="","",VLOOKUP($C791,Home!$C$3:$K$1000,2,FALSE))</f>
        <v/>
      </c>
      <c r="E791" s="39" t="str">
        <f>IF(C791="","",VLOOKUP($C791,Home!$C$3:$K$1000,3,FALSE))</f>
        <v/>
      </c>
      <c r="F791" s="39" t="str">
        <f>IF(C791="","",VLOOKUP($C791,Home!$C$3:$K$1000,4,FALSE))</f>
        <v/>
      </c>
      <c r="G791" s="39" t="str">
        <f>IF(C791="","",VLOOKUP($C791,Home!$C$3:$K$1000,5,FALSE))</f>
        <v/>
      </c>
      <c r="H791" s="39" t="str">
        <f>IF(C791="","",VLOOKUP($C791,Home!$C$3:$K$1000,6,FALSE))</f>
        <v/>
      </c>
      <c r="I791" s="39" t="str">
        <f>IF(C791="","",VLOOKUP($C791,Home!$C$3:$K$1000,7,FALSE))</f>
        <v/>
      </c>
      <c r="J791" s="39" t="str">
        <f>IF(C791="","",VLOOKUP($C791,Home!$C$3:$K$1000,8,FALSE))</f>
        <v/>
      </c>
      <c r="K791" s="39" t="str">
        <f>IF(C791="","",VLOOKUP($C791,Home!$C$3:$K$1000,9,FALSE))</f>
        <v/>
      </c>
    </row>
    <row r="792" spans="1:11" s="38" customFormat="1" ht="15">
      <c r="A792" s="38" t="str">
        <f t="shared" si="12"/>
        <v/>
      </c>
      <c r="B792" s="38" t="str">
        <f>IF(C792="","",INDEX(Home!$B$3:$B$1000,MATCH('C1'!C792,num,0),1))</f>
        <v/>
      </c>
      <c r="C792" s="38" t="str">
        <f t="array" ref="C792">IF(ROWS(Home!$C$3:$C791)&lt;=COUNTIF(result,'C1'!$F$1),INDEX(num,SMALL(IF(result=$F$1,ROW(result)-ROW(Home!$C$3)+1),ROW(789:789))),"")</f>
        <v/>
      </c>
      <c r="D792" s="39" t="str">
        <f>IF(C792="","",VLOOKUP($C792,Home!$C$3:$K$1000,2,FALSE))</f>
        <v/>
      </c>
      <c r="E792" s="39" t="str">
        <f>IF(C792="","",VLOOKUP($C792,Home!$C$3:$K$1000,3,FALSE))</f>
        <v/>
      </c>
      <c r="F792" s="39" t="str">
        <f>IF(C792="","",VLOOKUP($C792,Home!$C$3:$K$1000,4,FALSE))</f>
        <v/>
      </c>
      <c r="G792" s="39" t="str">
        <f>IF(C792="","",VLOOKUP($C792,Home!$C$3:$K$1000,5,FALSE))</f>
        <v/>
      </c>
      <c r="H792" s="39" t="str">
        <f>IF(C792="","",VLOOKUP($C792,Home!$C$3:$K$1000,6,FALSE))</f>
        <v/>
      </c>
      <c r="I792" s="39" t="str">
        <f>IF(C792="","",VLOOKUP($C792,Home!$C$3:$K$1000,7,FALSE))</f>
        <v/>
      </c>
      <c r="J792" s="39" t="str">
        <f>IF(C792="","",VLOOKUP($C792,Home!$C$3:$K$1000,8,FALSE))</f>
        <v/>
      </c>
      <c r="K792" s="39" t="str">
        <f>IF(C792="","",VLOOKUP($C792,Home!$C$3:$K$1000,9,FALSE))</f>
        <v/>
      </c>
    </row>
    <row r="793" spans="1:11" s="38" customFormat="1" ht="15">
      <c r="A793" s="38" t="str">
        <f t="shared" si="12"/>
        <v/>
      </c>
      <c r="B793" s="38" t="str">
        <f>IF(C793="","",INDEX(Home!$B$3:$B$1000,MATCH('C1'!C793,num,0),1))</f>
        <v/>
      </c>
      <c r="C793" s="38" t="str">
        <f t="array" ref="C793">IF(ROWS(Home!$C$3:$C792)&lt;=COUNTIF(result,'C1'!$F$1),INDEX(num,SMALL(IF(result=$F$1,ROW(result)-ROW(Home!$C$3)+1),ROW(790:790))),"")</f>
        <v/>
      </c>
      <c r="D793" s="39" t="str">
        <f>IF(C793="","",VLOOKUP($C793,Home!$C$3:$K$1000,2,FALSE))</f>
        <v/>
      </c>
      <c r="E793" s="39" t="str">
        <f>IF(C793="","",VLOOKUP($C793,Home!$C$3:$K$1000,3,FALSE))</f>
        <v/>
      </c>
      <c r="F793" s="39" t="str">
        <f>IF(C793="","",VLOOKUP($C793,Home!$C$3:$K$1000,4,FALSE))</f>
        <v/>
      </c>
      <c r="G793" s="39" t="str">
        <f>IF(C793="","",VLOOKUP($C793,Home!$C$3:$K$1000,5,FALSE))</f>
        <v/>
      </c>
      <c r="H793" s="39" t="str">
        <f>IF(C793="","",VLOOKUP($C793,Home!$C$3:$K$1000,6,FALSE))</f>
        <v/>
      </c>
      <c r="I793" s="39" t="str">
        <f>IF(C793="","",VLOOKUP($C793,Home!$C$3:$K$1000,7,FALSE))</f>
        <v/>
      </c>
      <c r="J793" s="39" t="str">
        <f>IF(C793="","",VLOOKUP($C793,Home!$C$3:$K$1000,8,FALSE))</f>
        <v/>
      </c>
      <c r="K793" s="39" t="str">
        <f>IF(C793="","",VLOOKUP($C793,Home!$C$3:$K$1000,9,FALSE))</f>
        <v/>
      </c>
    </row>
    <row r="794" spans="1:11" s="38" customFormat="1" ht="15">
      <c r="A794" s="38" t="str">
        <f t="shared" si="12"/>
        <v/>
      </c>
      <c r="B794" s="38" t="str">
        <f>IF(C794="","",INDEX(Home!$B$3:$B$1000,MATCH('C1'!C794,num,0),1))</f>
        <v/>
      </c>
      <c r="C794" s="38" t="str">
        <f t="array" ref="C794">IF(ROWS(Home!$C$3:$C793)&lt;=COUNTIF(result,'C1'!$F$1),INDEX(num,SMALL(IF(result=$F$1,ROW(result)-ROW(Home!$C$3)+1),ROW(791:791))),"")</f>
        <v/>
      </c>
      <c r="D794" s="39" t="str">
        <f>IF(C794="","",VLOOKUP($C794,Home!$C$3:$K$1000,2,FALSE))</f>
        <v/>
      </c>
      <c r="E794" s="39" t="str">
        <f>IF(C794="","",VLOOKUP($C794,Home!$C$3:$K$1000,3,FALSE))</f>
        <v/>
      </c>
      <c r="F794" s="39" t="str">
        <f>IF(C794="","",VLOOKUP($C794,Home!$C$3:$K$1000,4,FALSE))</f>
        <v/>
      </c>
      <c r="G794" s="39" t="str">
        <f>IF(C794="","",VLOOKUP($C794,Home!$C$3:$K$1000,5,FALSE))</f>
        <v/>
      </c>
      <c r="H794" s="39" t="str">
        <f>IF(C794="","",VLOOKUP($C794,Home!$C$3:$K$1000,6,FALSE))</f>
        <v/>
      </c>
      <c r="I794" s="39" t="str">
        <f>IF(C794="","",VLOOKUP($C794,Home!$C$3:$K$1000,7,FALSE))</f>
        <v/>
      </c>
      <c r="J794" s="39" t="str">
        <f>IF(C794="","",VLOOKUP($C794,Home!$C$3:$K$1000,8,FALSE))</f>
        <v/>
      </c>
      <c r="K794" s="39" t="str">
        <f>IF(C794="","",VLOOKUP($C794,Home!$C$3:$K$1000,9,FALSE))</f>
        <v/>
      </c>
    </row>
    <row r="795" spans="1:11" s="38" customFormat="1" ht="15">
      <c r="A795" s="38" t="str">
        <f t="shared" si="12"/>
        <v/>
      </c>
      <c r="B795" s="38" t="str">
        <f>IF(C795="","",INDEX(Home!$B$3:$B$1000,MATCH('C1'!C795,num,0),1))</f>
        <v/>
      </c>
      <c r="C795" s="38" t="str">
        <f t="array" ref="C795">IF(ROWS(Home!$C$3:$C794)&lt;=COUNTIF(result,'C1'!$F$1),INDEX(num,SMALL(IF(result=$F$1,ROW(result)-ROW(Home!$C$3)+1),ROW(792:792))),"")</f>
        <v/>
      </c>
      <c r="D795" s="39" t="str">
        <f>IF(C795="","",VLOOKUP($C795,Home!$C$3:$K$1000,2,FALSE))</f>
        <v/>
      </c>
      <c r="E795" s="39" t="str">
        <f>IF(C795="","",VLOOKUP($C795,Home!$C$3:$K$1000,3,FALSE))</f>
        <v/>
      </c>
      <c r="F795" s="39" t="str">
        <f>IF(C795="","",VLOOKUP($C795,Home!$C$3:$K$1000,4,FALSE))</f>
        <v/>
      </c>
      <c r="G795" s="39" t="str">
        <f>IF(C795="","",VLOOKUP($C795,Home!$C$3:$K$1000,5,FALSE))</f>
        <v/>
      </c>
      <c r="H795" s="39" t="str">
        <f>IF(C795="","",VLOOKUP($C795,Home!$C$3:$K$1000,6,FALSE))</f>
        <v/>
      </c>
      <c r="I795" s="39" t="str">
        <f>IF(C795="","",VLOOKUP($C795,Home!$C$3:$K$1000,7,FALSE))</f>
        <v/>
      </c>
      <c r="J795" s="39" t="str">
        <f>IF(C795="","",VLOOKUP($C795,Home!$C$3:$K$1000,8,FALSE))</f>
        <v/>
      </c>
      <c r="K795" s="39" t="str">
        <f>IF(C795="","",VLOOKUP($C795,Home!$C$3:$K$1000,9,FALSE))</f>
        <v/>
      </c>
    </row>
    <row r="796" spans="1:11" s="38" customFormat="1" ht="15">
      <c r="A796" s="38" t="str">
        <f t="shared" si="12"/>
        <v/>
      </c>
      <c r="B796" s="38" t="str">
        <f>IF(C796="","",INDEX(Home!$B$3:$B$1000,MATCH('C1'!C796,num,0),1))</f>
        <v/>
      </c>
      <c r="C796" s="38" t="str">
        <f t="array" ref="C796">IF(ROWS(Home!$C$3:$C795)&lt;=COUNTIF(result,'C1'!$F$1),INDEX(num,SMALL(IF(result=$F$1,ROW(result)-ROW(Home!$C$3)+1),ROW(793:793))),"")</f>
        <v/>
      </c>
      <c r="D796" s="39" t="str">
        <f>IF(C796="","",VLOOKUP($C796,Home!$C$3:$K$1000,2,FALSE))</f>
        <v/>
      </c>
      <c r="E796" s="39" t="str">
        <f>IF(C796="","",VLOOKUP($C796,Home!$C$3:$K$1000,3,FALSE))</f>
        <v/>
      </c>
      <c r="F796" s="39" t="str">
        <f>IF(C796="","",VLOOKUP($C796,Home!$C$3:$K$1000,4,FALSE))</f>
        <v/>
      </c>
      <c r="G796" s="39" t="str">
        <f>IF(C796="","",VLOOKUP($C796,Home!$C$3:$K$1000,5,FALSE))</f>
        <v/>
      </c>
      <c r="H796" s="39" t="str">
        <f>IF(C796="","",VLOOKUP($C796,Home!$C$3:$K$1000,6,FALSE))</f>
        <v/>
      </c>
      <c r="I796" s="39" t="str">
        <f>IF(C796="","",VLOOKUP($C796,Home!$C$3:$K$1000,7,FALSE))</f>
        <v/>
      </c>
      <c r="J796" s="39" t="str">
        <f>IF(C796="","",VLOOKUP($C796,Home!$C$3:$K$1000,8,FALSE))</f>
        <v/>
      </c>
      <c r="K796" s="39" t="str">
        <f>IF(C796="","",VLOOKUP($C796,Home!$C$3:$K$1000,9,FALSE))</f>
        <v/>
      </c>
    </row>
    <row r="797" spans="1:11" s="38" customFormat="1" ht="15">
      <c r="A797" s="38" t="str">
        <f t="shared" si="12"/>
        <v/>
      </c>
      <c r="B797" s="38" t="str">
        <f>IF(C797="","",INDEX(Home!$B$3:$B$1000,MATCH('C1'!C797,num,0),1))</f>
        <v/>
      </c>
      <c r="C797" s="38" t="str">
        <f t="array" ref="C797">IF(ROWS(Home!$C$3:$C796)&lt;=COUNTIF(result,'C1'!$F$1),INDEX(num,SMALL(IF(result=$F$1,ROW(result)-ROW(Home!$C$3)+1),ROW(794:794))),"")</f>
        <v/>
      </c>
      <c r="D797" s="39" t="str">
        <f>IF(C797="","",VLOOKUP($C797,Home!$C$3:$K$1000,2,FALSE))</f>
        <v/>
      </c>
      <c r="E797" s="39" t="str">
        <f>IF(C797="","",VLOOKUP($C797,Home!$C$3:$K$1000,3,FALSE))</f>
        <v/>
      </c>
      <c r="F797" s="39" t="str">
        <f>IF(C797="","",VLOOKUP($C797,Home!$C$3:$K$1000,4,FALSE))</f>
        <v/>
      </c>
      <c r="G797" s="39" t="str">
        <f>IF(C797="","",VLOOKUP($C797,Home!$C$3:$K$1000,5,FALSE))</f>
        <v/>
      </c>
      <c r="H797" s="39" t="str">
        <f>IF(C797="","",VLOOKUP($C797,Home!$C$3:$K$1000,6,FALSE))</f>
        <v/>
      </c>
      <c r="I797" s="39" t="str">
        <f>IF(C797="","",VLOOKUP($C797,Home!$C$3:$K$1000,7,FALSE))</f>
        <v/>
      </c>
      <c r="J797" s="39" t="str">
        <f>IF(C797="","",VLOOKUP($C797,Home!$C$3:$K$1000,8,FALSE))</f>
        <v/>
      </c>
      <c r="K797" s="39" t="str">
        <f>IF(C797="","",VLOOKUP($C797,Home!$C$3:$K$1000,9,FALSE))</f>
        <v/>
      </c>
    </row>
    <row r="798" spans="1:11" s="38" customFormat="1" ht="15">
      <c r="A798" s="38" t="str">
        <f t="shared" si="12"/>
        <v/>
      </c>
      <c r="B798" s="38" t="str">
        <f>IF(C798="","",INDEX(Home!$B$3:$B$1000,MATCH('C1'!C798,num,0),1))</f>
        <v/>
      </c>
      <c r="C798" s="38" t="str">
        <f t="array" ref="C798">IF(ROWS(Home!$C$3:$C797)&lt;=COUNTIF(result,'C1'!$F$1),INDEX(num,SMALL(IF(result=$F$1,ROW(result)-ROW(Home!$C$3)+1),ROW(795:795))),"")</f>
        <v/>
      </c>
      <c r="D798" s="39" t="str">
        <f>IF(C798="","",VLOOKUP($C798,Home!$C$3:$K$1000,2,FALSE))</f>
        <v/>
      </c>
      <c r="E798" s="39" t="str">
        <f>IF(C798="","",VLOOKUP($C798,Home!$C$3:$K$1000,3,FALSE))</f>
        <v/>
      </c>
      <c r="F798" s="39" t="str">
        <f>IF(C798="","",VLOOKUP($C798,Home!$C$3:$K$1000,4,FALSE))</f>
        <v/>
      </c>
      <c r="G798" s="39" t="str">
        <f>IF(C798="","",VLOOKUP($C798,Home!$C$3:$K$1000,5,FALSE))</f>
        <v/>
      </c>
      <c r="H798" s="39" t="str">
        <f>IF(C798="","",VLOOKUP($C798,Home!$C$3:$K$1000,6,FALSE))</f>
        <v/>
      </c>
      <c r="I798" s="39" t="str">
        <f>IF(C798="","",VLOOKUP($C798,Home!$C$3:$K$1000,7,FALSE))</f>
        <v/>
      </c>
      <c r="J798" s="39" t="str">
        <f>IF(C798="","",VLOOKUP($C798,Home!$C$3:$K$1000,8,FALSE))</f>
        <v/>
      </c>
      <c r="K798" s="39" t="str">
        <f>IF(C798="","",VLOOKUP($C798,Home!$C$3:$K$1000,9,FALSE))</f>
        <v/>
      </c>
    </row>
    <row r="799" spans="1:11" s="38" customFormat="1" ht="15">
      <c r="A799" s="38" t="str">
        <f t="shared" si="12"/>
        <v/>
      </c>
      <c r="B799" s="38" t="str">
        <f>IF(C799="","",INDEX(Home!$B$3:$B$1000,MATCH('C1'!C799,num,0),1))</f>
        <v/>
      </c>
      <c r="C799" s="38" t="str">
        <f t="array" ref="C799">IF(ROWS(Home!$C$3:$C798)&lt;=COUNTIF(result,'C1'!$F$1),INDEX(num,SMALL(IF(result=$F$1,ROW(result)-ROW(Home!$C$3)+1),ROW(796:796))),"")</f>
        <v/>
      </c>
      <c r="D799" s="39" t="str">
        <f>IF(C799="","",VLOOKUP($C799,Home!$C$3:$K$1000,2,FALSE))</f>
        <v/>
      </c>
      <c r="E799" s="39" t="str">
        <f>IF(C799="","",VLOOKUP($C799,Home!$C$3:$K$1000,3,FALSE))</f>
        <v/>
      </c>
      <c r="F799" s="39" t="str">
        <f>IF(C799="","",VLOOKUP($C799,Home!$C$3:$K$1000,4,FALSE))</f>
        <v/>
      </c>
      <c r="G799" s="39" t="str">
        <f>IF(C799="","",VLOOKUP($C799,Home!$C$3:$K$1000,5,FALSE))</f>
        <v/>
      </c>
      <c r="H799" s="39" t="str">
        <f>IF(C799="","",VLOOKUP($C799,Home!$C$3:$K$1000,6,FALSE))</f>
        <v/>
      </c>
      <c r="I799" s="39" t="str">
        <f>IF(C799="","",VLOOKUP($C799,Home!$C$3:$K$1000,7,FALSE))</f>
        <v/>
      </c>
      <c r="J799" s="39" t="str">
        <f>IF(C799="","",VLOOKUP($C799,Home!$C$3:$K$1000,8,FALSE))</f>
        <v/>
      </c>
      <c r="K799" s="39" t="str">
        <f>IF(C799="","",VLOOKUP($C799,Home!$C$3:$K$1000,9,FALSE))</f>
        <v/>
      </c>
    </row>
    <row r="800" spans="1:11" s="38" customFormat="1" ht="15">
      <c r="A800" s="38" t="str">
        <f t="shared" si="12"/>
        <v/>
      </c>
      <c r="B800" s="38" t="str">
        <f>IF(C800="","",INDEX(Home!$B$3:$B$1000,MATCH('C1'!C800,num,0),1))</f>
        <v/>
      </c>
      <c r="C800" s="38" t="str">
        <f t="array" ref="C800">IF(ROWS(Home!$C$3:$C799)&lt;=COUNTIF(result,'C1'!$F$1),INDEX(num,SMALL(IF(result=$F$1,ROW(result)-ROW(Home!$C$3)+1),ROW(797:797))),"")</f>
        <v/>
      </c>
      <c r="D800" s="39" t="str">
        <f>IF(C800="","",VLOOKUP($C800,Home!$C$3:$K$1000,2,FALSE))</f>
        <v/>
      </c>
      <c r="E800" s="39" t="str">
        <f>IF(C800="","",VLOOKUP($C800,Home!$C$3:$K$1000,3,FALSE))</f>
        <v/>
      </c>
      <c r="F800" s="39" t="str">
        <f>IF(C800="","",VLOOKUP($C800,Home!$C$3:$K$1000,4,FALSE))</f>
        <v/>
      </c>
      <c r="G800" s="39" t="str">
        <f>IF(C800="","",VLOOKUP($C800,Home!$C$3:$K$1000,5,FALSE))</f>
        <v/>
      </c>
      <c r="H800" s="39" t="str">
        <f>IF(C800="","",VLOOKUP($C800,Home!$C$3:$K$1000,6,FALSE))</f>
        <v/>
      </c>
      <c r="I800" s="39" t="str">
        <f>IF(C800="","",VLOOKUP($C800,Home!$C$3:$K$1000,7,FALSE))</f>
        <v/>
      </c>
      <c r="J800" s="39" t="str">
        <f>IF(C800="","",VLOOKUP($C800,Home!$C$3:$K$1000,8,FALSE))</f>
        <v/>
      </c>
      <c r="K800" s="39" t="str">
        <f>IF(C800="","",VLOOKUP($C800,Home!$C$3:$K$1000,9,FALSE))</f>
        <v/>
      </c>
    </row>
    <row r="801" spans="1:11" s="38" customFormat="1" ht="15">
      <c r="A801" s="38" t="str">
        <f t="shared" si="12"/>
        <v/>
      </c>
      <c r="B801" s="38" t="str">
        <f>IF(C801="","",INDEX(Home!$B$3:$B$1000,MATCH('C1'!C801,num,0),1))</f>
        <v/>
      </c>
      <c r="C801" s="38" t="str">
        <f t="array" ref="C801">IF(ROWS(Home!$C$3:$C800)&lt;=COUNTIF(result,'C1'!$F$1),INDEX(num,SMALL(IF(result=$F$1,ROW(result)-ROW(Home!$C$3)+1),ROW(798:798))),"")</f>
        <v/>
      </c>
      <c r="D801" s="39" t="str">
        <f>IF(C801="","",VLOOKUP($C801,Home!$C$3:$K$1000,2,FALSE))</f>
        <v/>
      </c>
      <c r="E801" s="39" t="str">
        <f>IF(C801="","",VLOOKUP($C801,Home!$C$3:$K$1000,3,FALSE))</f>
        <v/>
      </c>
      <c r="F801" s="39" t="str">
        <f>IF(C801="","",VLOOKUP($C801,Home!$C$3:$K$1000,4,FALSE))</f>
        <v/>
      </c>
      <c r="G801" s="39" t="str">
        <f>IF(C801="","",VLOOKUP($C801,Home!$C$3:$K$1000,5,FALSE))</f>
        <v/>
      </c>
      <c r="H801" s="39" t="str">
        <f>IF(C801="","",VLOOKUP($C801,Home!$C$3:$K$1000,6,FALSE))</f>
        <v/>
      </c>
      <c r="I801" s="39" t="str">
        <f>IF(C801="","",VLOOKUP($C801,Home!$C$3:$K$1000,7,FALSE))</f>
        <v/>
      </c>
      <c r="J801" s="39" t="str">
        <f>IF(C801="","",VLOOKUP($C801,Home!$C$3:$K$1000,8,FALSE))</f>
        <v/>
      </c>
      <c r="K801" s="39" t="str">
        <f>IF(C801="","",VLOOKUP($C801,Home!$C$3:$K$1000,9,FALSE))</f>
        <v/>
      </c>
    </row>
    <row r="802" spans="1:11" s="38" customFormat="1" ht="15">
      <c r="A802" s="38" t="str">
        <f t="shared" si="12"/>
        <v/>
      </c>
      <c r="B802" s="38" t="str">
        <f>IF(C802="","",INDEX(Home!$B$3:$B$1000,MATCH('C1'!C802,num,0),1))</f>
        <v/>
      </c>
      <c r="C802" s="38" t="str">
        <f t="array" ref="C802">IF(ROWS(Home!$C$3:$C801)&lt;=COUNTIF(result,'C1'!$F$1),INDEX(num,SMALL(IF(result=$F$1,ROW(result)-ROW(Home!$C$3)+1),ROW(799:799))),"")</f>
        <v/>
      </c>
      <c r="D802" s="39" t="str">
        <f>IF(C802="","",VLOOKUP($C802,Home!$C$3:$K$1000,2,FALSE))</f>
        <v/>
      </c>
      <c r="E802" s="39" t="str">
        <f>IF(C802="","",VLOOKUP($C802,Home!$C$3:$K$1000,3,FALSE))</f>
        <v/>
      </c>
      <c r="F802" s="39" t="str">
        <f>IF(C802="","",VLOOKUP($C802,Home!$C$3:$K$1000,4,FALSE))</f>
        <v/>
      </c>
      <c r="G802" s="39" t="str">
        <f>IF(C802="","",VLOOKUP($C802,Home!$C$3:$K$1000,5,FALSE))</f>
        <v/>
      </c>
      <c r="H802" s="39" t="str">
        <f>IF(C802="","",VLOOKUP($C802,Home!$C$3:$K$1000,6,FALSE))</f>
        <v/>
      </c>
      <c r="I802" s="39" t="str">
        <f>IF(C802="","",VLOOKUP($C802,Home!$C$3:$K$1000,7,FALSE))</f>
        <v/>
      </c>
      <c r="J802" s="39" t="str">
        <f>IF(C802="","",VLOOKUP($C802,Home!$C$3:$K$1000,8,FALSE))</f>
        <v/>
      </c>
      <c r="K802" s="39" t="str">
        <f>IF(C802="","",VLOOKUP($C802,Home!$C$3:$K$1000,9,FALSE))</f>
        <v/>
      </c>
    </row>
    <row r="803" spans="1:11" s="38" customFormat="1" ht="15">
      <c r="A803" s="38" t="str">
        <f t="shared" si="12"/>
        <v/>
      </c>
      <c r="B803" s="38" t="str">
        <f>IF(C803="","",INDEX(Home!$B$3:$B$1000,MATCH('C1'!C803,num,0),1))</f>
        <v/>
      </c>
      <c r="C803" s="38" t="str">
        <f t="array" ref="C803">IF(ROWS(Home!$C$3:$C802)&lt;=COUNTIF(result,'C1'!$F$1),INDEX(num,SMALL(IF(result=$F$1,ROW(result)-ROW(Home!$C$3)+1),ROW(800:800))),"")</f>
        <v/>
      </c>
      <c r="D803" s="39" t="str">
        <f>IF(C803="","",VLOOKUP($C803,Home!$C$3:$K$1000,2,FALSE))</f>
        <v/>
      </c>
      <c r="E803" s="39" t="str">
        <f>IF(C803="","",VLOOKUP($C803,Home!$C$3:$K$1000,3,FALSE))</f>
        <v/>
      </c>
      <c r="F803" s="39" t="str">
        <f>IF(C803="","",VLOOKUP($C803,Home!$C$3:$K$1000,4,FALSE))</f>
        <v/>
      </c>
      <c r="G803" s="39" t="str">
        <f>IF(C803="","",VLOOKUP($C803,Home!$C$3:$K$1000,5,FALSE))</f>
        <v/>
      </c>
      <c r="H803" s="39" t="str">
        <f>IF(C803="","",VLOOKUP($C803,Home!$C$3:$K$1000,6,FALSE))</f>
        <v/>
      </c>
      <c r="I803" s="39" t="str">
        <f>IF(C803="","",VLOOKUP($C803,Home!$C$3:$K$1000,7,FALSE))</f>
        <v/>
      </c>
      <c r="J803" s="39" t="str">
        <f>IF(C803="","",VLOOKUP($C803,Home!$C$3:$K$1000,8,FALSE))</f>
        <v/>
      </c>
      <c r="K803" s="39" t="str">
        <f>IF(C803="","",VLOOKUP($C803,Home!$C$3:$K$1000,9,FALSE))</f>
        <v/>
      </c>
    </row>
    <row r="804" spans="1:11" s="38" customFormat="1" ht="15">
      <c r="A804" s="38" t="str">
        <f t="shared" si="12"/>
        <v/>
      </c>
      <c r="B804" s="38" t="str">
        <f>IF(C804="","",INDEX(Home!$B$3:$B$1000,MATCH('C1'!C804,num,0),1))</f>
        <v/>
      </c>
      <c r="C804" s="38" t="str">
        <f t="array" ref="C804">IF(ROWS(Home!$C$3:$C803)&lt;=COUNTIF(result,'C1'!$F$1),INDEX(num,SMALL(IF(result=$F$1,ROW(result)-ROW(Home!$C$3)+1),ROW(801:801))),"")</f>
        <v/>
      </c>
      <c r="D804" s="39" t="str">
        <f>IF(C804="","",VLOOKUP($C804,Home!$C$3:$K$1000,2,FALSE))</f>
        <v/>
      </c>
      <c r="E804" s="39" t="str">
        <f>IF(C804="","",VLOOKUP($C804,Home!$C$3:$K$1000,3,FALSE))</f>
        <v/>
      </c>
      <c r="F804" s="39" t="str">
        <f>IF(C804="","",VLOOKUP($C804,Home!$C$3:$K$1000,4,FALSE))</f>
        <v/>
      </c>
      <c r="G804" s="39" t="str">
        <f>IF(C804="","",VLOOKUP($C804,Home!$C$3:$K$1000,5,FALSE))</f>
        <v/>
      </c>
      <c r="H804" s="39" t="str">
        <f>IF(C804="","",VLOOKUP($C804,Home!$C$3:$K$1000,6,FALSE))</f>
        <v/>
      </c>
      <c r="I804" s="39" t="str">
        <f>IF(C804="","",VLOOKUP($C804,Home!$C$3:$K$1000,7,FALSE))</f>
        <v/>
      </c>
      <c r="J804" s="39" t="str">
        <f>IF(C804="","",VLOOKUP($C804,Home!$C$3:$K$1000,8,FALSE))</f>
        <v/>
      </c>
      <c r="K804" s="39" t="str">
        <f>IF(C804="","",VLOOKUP($C804,Home!$C$3:$K$1000,9,FALSE))</f>
        <v/>
      </c>
    </row>
    <row r="805" spans="1:11" s="38" customFormat="1" ht="15">
      <c r="A805" s="38" t="str">
        <f t="shared" si="12"/>
        <v/>
      </c>
      <c r="B805" s="38" t="str">
        <f>IF(C805="","",INDEX(Home!$B$3:$B$1000,MATCH('C1'!C805,num,0),1))</f>
        <v/>
      </c>
      <c r="C805" s="38" t="str">
        <f t="array" ref="C805">IF(ROWS(Home!$C$3:$C804)&lt;=COUNTIF(result,'C1'!$F$1),INDEX(num,SMALL(IF(result=$F$1,ROW(result)-ROW(Home!$C$3)+1),ROW(802:802))),"")</f>
        <v/>
      </c>
      <c r="D805" s="39" t="str">
        <f>IF(C805="","",VLOOKUP($C805,Home!$C$3:$K$1000,2,FALSE))</f>
        <v/>
      </c>
      <c r="E805" s="39" t="str">
        <f>IF(C805="","",VLOOKUP($C805,Home!$C$3:$K$1000,3,FALSE))</f>
        <v/>
      </c>
      <c r="F805" s="39" t="str">
        <f>IF(C805="","",VLOOKUP($C805,Home!$C$3:$K$1000,4,FALSE))</f>
        <v/>
      </c>
      <c r="G805" s="39" t="str">
        <f>IF(C805="","",VLOOKUP($C805,Home!$C$3:$K$1000,5,FALSE))</f>
        <v/>
      </c>
      <c r="H805" s="39" t="str">
        <f>IF(C805="","",VLOOKUP($C805,Home!$C$3:$K$1000,6,FALSE))</f>
        <v/>
      </c>
      <c r="I805" s="39" t="str">
        <f>IF(C805="","",VLOOKUP($C805,Home!$C$3:$K$1000,7,FALSE))</f>
        <v/>
      </c>
      <c r="J805" s="39" t="str">
        <f>IF(C805="","",VLOOKUP($C805,Home!$C$3:$K$1000,8,FALSE))</f>
        <v/>
      </c>
      <c r="K805" s="39" t="str">
        <f>IF(C805="","",VLOOKUP($C805,Home!$C$3:$K$1000,9,FALSE))</f>
        <v/>
      </c>
    </row>
    <row r="806" spans="1:11" s="38" customFormat="1" ht="15">
      <c r="A806" s="38" t="str">
        <f t="shared" si="12"/>
        <v/>
      </c>
      <c r="B806" s="38" t="str">
        <f>IF(C806="","",INDEX(Home!$B$3:$B$1000,MATCH('C1'!C806,num,0),1))</f>
        <v/>
      </c>
      <c r="C806" s="38" t="str">
        <f t="array" ref="C806">IF(ROWS(Home!$C$3:$C805)&lt;=COUNTIF(result,'C1'!$F$1),INDEX(num,SMALL(IF(result=$F$1,ROW(result)-ROW(Home!$C$3)+1),ROW(803:803))),"")</f>
        <v/>
      </c>
      <c r="D806" s="39" t="str">
        <f>IF(C806="","",VLOOKUP($C806,Home!$C$3:$K$1000,2,FALSE))</f>
        <v/>
      </c>
      <c r="E806" s="39" t="str">
        <f>IF(C806="","",VLOOKUP($C806,Home!$C$3:$K$1000,3,FALSE))</f>
        <v/>
      </c>
      <c r="F806" s="39" t="str">
        <f>IF(C806="","",VLOOKUP($C806,Home!$C$3:$K$1000,4,FALSE))</f>
        <v/>
      </c>
      <c r="G806" s="39" t="str">
        <f>IF(C806="","",VLOOKUP($C806,Home!$C$3:$K$1000,5,FALSE))</f>
        <v/>
      </c>
      <c r="H806" s="39" t="str">
        <f>IF(C806="","",VLOOKUP($C806,Home!$C$3:$K$1000,6,FALSE))</f>
        <v/>
      </c>
      <c r="I806" s="39" t="str">
        <f>IF(C806="","",VLOOKUP($C806,Home!$C$3:$K$1000,7,FALSE))</f>
        <v/>
      </c>
      <c r="J806" s="39" t="str">
        <f>IF(C806="","",VLOOKUP($C806,Home!$C$3:$K$1000,8,FALSE))</f>
        <v/>
      </c>
      <c r="K806" s="39" t="str">
        <f>IF(C806="","",VLOOKUP($C806,Home!$C$3:$K$1000,9,FALSE))</f>
        <v/>
      </c>
    </row>
    <row r="807" spans="1:11" s="38" customFormat="1" ht="15">
      <c r="A807" s="38" t="str">
        <f t="shared" si="12"/>
        <v/>
      </c>
      <c r="B807" s="38" t="str">
        <f>IF(C807="","",INDEX(Home!$B$3:$B$1000,MATCH('C1'!C807,num,0),1))</f>
        <v/>
      </c>
      <c r="C807" s="38" t="str">
        <f t="array" ref="C807">IF(ROWS(Home!$C$3:$C806)&lt;=COUNTIF(result,'C1'!$F$1),INDEX(num,SMALL(IF(result=$F$1,ROW(result)-ROW(Home!$C$3)+1),ROW(804:804))),"")</f>
        <v/>
      </c>
      <c r="D807" s="39" t="str">
        <f>IF(C807="","",VLOOKUP($C807,Home!$C$3:$K$1000,2,FALSE))</f>
        <v/>
      </c>
      <c r="E807" s="39" t="str">
        <f>IF(C807="","",VLOOKUP($C807,Home!$C$3:$K$1000,3,FALSE))</f>
        <v/>
      </c>
      <c r="F807" s="39" t="str">
        <f>IF(C807="","",VLOOKUP($C807,Home!$C$3:$K$1000,4,FALSE))</f>
        <v/>
      </c>
      <c r="G807" s="39" t="str">
        <f>IF(C807="","",VLOOKUP($C807,Home!$C$3:$K$1000,5,FALSE))</f>
        <v/>
      </c>
      <c r="H807" s="39" t="str">
        <f>IF(C807="","",VLOOKUP($C807,Home!$C$3:$K$1000,6,FALSE))</f>
        <v/>
      </c>
      <c r="I807" s="39" t="str">
        <f>IF(C807="","",VLOOKUP($C807,Home!$C$3:$K$1000,7,FALSE))</f>
        <v/>
      </c>
      <c r="J807" s="39" t="str">
        <f>IF(C807="","",VLOOKUP($C807,Home!$C$3:$K$1000,8,FALSE))</f>
        <v/>
      </c>
      <c r="K807" s="39" t="str">
        <f>IF(C807="","",VLOOKUP($C807,Home!$C$3:$K$1000,9,FALSE))</f>
        <v/>
      </c>
    </row>
    <row r="808" spans="1:11" s="38" customFormat="1" ht="15">
      <c r="A808" s="38" t="str">
        <f t="shared" si="12"/>
        <v/>
      </c>
      <c r="B808" s="38" t="str">
        <f>IF(C808="","",INDEX(Home!$B$3:$B$1000,MATCH('C1'!C808,num,0),1))</f>
        <v/>
      </c>
      <c r="C808" s="38" t="str">
        <f t="array" ref="C808">IF(ROWS(Home!$C$3:$C807)&lt;=COUNTIF(result,'C1'!$F$1),INDEX(num,SMALL(IF(result=$F$1,ROW(result)-ROW(Home!$C$3)+1),ROW(805:805))),"")</f>
        <v/>
      </c>
      <c r="D808" s="39" t="str">
        <f>IF(C808="","",VLOOKUP($C808,Home!$C$3:$K$1000,2,FALSE))</f>
        <v/>
      </c>
      <c r="E808" s="39" t="str">
        <f>IF(C808="","",VLOOKUP($C808,Home!$C$3:$K$1000,3,FALSE))</f>
        <v/>
      </c>
      <c r="F808" s="39" t="str">
        <f>IF(C808="","",VLOOKUP($C808,Home!$C$3:$K$1000,4,FALSE))</f>
        <v/>
      </c>
      <c r="G808" s="39" t="str">
        <f>IF(C808="","",VLOOKUP($C808,Home!$C$3:$K$1000,5,FALSE))</f>
        <v/>
      </c>
      <c r="H808" s="39" t="str">
        <f>IF(C808="","",VLOOKUP($C808,Home!$C$3:$K$1000,6,FALSE))</f>
        <v/>
      </c>
      <c r="I808" s="39" t="str">
        <f>IF(C808="","",VLOOKUP($C808,Home!$C$3:$K$1000,7,FALSE))</f>
        <v/>
      </c>
      <c r="J808" s="39" t="str">
        <f>IF(C808="","",VLOOKUP($C808,Home!$C$3:$K$1000,8,FALSE))</f>
        <v/>
      </c>
      <c r="K808" s="39" t="str">
        <f>IF(C808="","",VLOOKUP($C808,Home!$C$3:$K$1000,9,FALSE))</f>
        <v/>
      </c>
    </row>
    <row r="809" spans="1:11" s="38" customFormat="1" ht="15">
      <c r="A809" s="38" t="str">
        <f t="shared" si="12"/>
        <v/>
      </c>
      <c r="B809" s="38" t="str">
        <f>IF(C809="","",INDEX(Home!$B$3:$B$1000,MATCH('C1'!C809,num,0),1))</f>
        <v/>
      </c>
      <c r="C809" s="38" t="str">
        <f t="array" ref="C809">IF(ROWS(Home!$C$3:$C808)&lt;=COUNTIF(result,'C1'!$F$1),INDEX(num,SMALL(IF(result=$F$1,ROW(result)-ROW(Home!$C$3)+1),ROW(806:806))),"")</f>
        <v/>
      </c>
      <c r="D809" s="39" t="str">
        <f>IF(C809="","",VLOOKUP($C809,Home!$C$3:$K$1000,2,FALSE))</f>
        <v/>
      </c>
      <c r="E809" s="39" t="str">
        <f>IF(C809="","",VLOOKUP($C809,Home!$C$3:$K$1000,3,FALSE))</f>
        <v/>
      </c>
      <c r="F809" s="39" t="str">
        <f>IF(C809="","",VLOOKUP($C809,Home!$C$3:$K$1000,4,FALSE))</f>
        <v/>
      </c>
      <c r="G809" s="39" t="str">
        <f>IF(C809="","",VLOOKUP($C809,Home!$C$3:$K$1000,5,FALSE))</f>
        <v/>
      </c>
      <c r="H809" s="39" t="str">
        <f>IF(C809="","",VLOOKUP($C809,Home!$C$3:$K$1000,6,FALSE))</f>
        <v/>
      </c>
      <c r="I809" s="39" t="str">
        <f>IF(C809="","",VLOOKUP($C809,Home!$C$3:$K$1000,7,FALSE))</f>
        <v/>
      </c>
      <c r="J809" s="39" t="str">
        <f>IF(C809="","",VLOOKUP($C809,Home!$C$3:$K$1000,8,FALSE))</f>
        <v/>
      </c>
      <c r="K809" s="39" t="str">
        <f>IF(C809="","",VLOOKUP($C809,Home!$C$3:$K$1000,9,FALSE))</f>
        <v/>
      </c>
    </row>
    <row r="810" spans="1:11" s="38" customFormat="1" ht="15">
      <c r="A810" s="38" t="str">
        <f t="shared" si="12"/>
        <v/>
      </c>
      <c r="B810" s="38" t="str">
        <f>IF(C810="","",INDEX(Home!$B$3:$B$1000,MATCH('C1'!C810,num,0),1))</f>
        <v/>
      </c>
      <c r="C810" s="38" t="str">
        <f t="array" ref="C810">IF(ROWS(Home!$C$3:$C809)&lt;=COUNTIF(result,'C1'!$F$1),INDEX(num,SMALL(IF(result=$F$1,ROW(result)-ROW(Home!$C$3)+1),ROW(807:807))),"")</f>
        <v/>
      </c>
      <c r="D810" s="39" t="str">
        <f>IF(C810="","",VLOOKUP($C810,Home!$C$3:$K$1000,2,FALSE))</f>
        <v/>
      </c>
      <c r="E810" s="39" t="str">
        <f>IF(C810="","",VLOOKUP($C810,Home!$C$3:$K$1000,3,FALSE))</f>
        <v/>
      </c>
      <c r="F810" s="39" t="str">
        <f>IF(C810="","",VLOOKUP($C810,Home!$C$3:$K$1000,4,FALSE))</f>
        <v/>
      </c>
      <c r="G810" s="39" t="str">
        <f>IF(C810="","",VLOOKUP($C810,Home!$C$3:$K$1000,5,FALSE))</f>
        <v/>
      </c>
      <c r="H810" s="39" t="str">
        <f>IF(C810="","",VLOOKUP($C810,Home!$C$3:$K$1000,6,FALSE))</f>
        <v/>
      </c>
      <c r="I810" s="39" t="str">
        <f>IF(C810="","",VLOOKUP($C810,Home!$C$3:$K$1000,7,FALSE))</f>
        <v/>
      </c>
      <c r="J810" s="39" t="str">
        <f>IF(C810="","",VLOOKUP($C810,Home!$C$3:$K$1000,8,FALSE))</f>
        <v/>
      </c>
      <c r="K810" s="39" t="str">
        <f>IF(C810="","",VLOOKUP($C810,Home!$C$3:$K$1000,9,FALSE))</f>
        <v/>
      </c>
    </row>
    <row r="811" spans="1:11" s="38" customFormat="1" ht="15">
      <c r="A811" s="38" t="str">
        <f t="shared" si="12"/>
        <v/>
      </c>
      <c r="B811" s="38" t="str">
        <f>IF(C811="","",INDEX(Home!$B$3:$B$1000,MATCH('C1'!C811,num,0),1))</f>
        <v/>
      </c>
      <c r="C811" s="38" t="str">
        <f t="array" ref="C811">IF(ROWS(Home!$C$3:$C810)&lt;=COUNTIF(result,'C1'!$F$1),INDEX(num,SMALL(IF(result=$F$1,ROW(result)-ROW(Home!$C$3)+1),ROW(808:808))),"")</f>
        <v/>
      </c>
      <c r="D811" s="39" t="str">
        <f>IF(C811="","",VLOOKUP($C811,Home!$C$3:$K$1000,2,FALSE))</f>
        <v/>
      </c>
      <c r="E811" s="39" t="str">
        <f>IF(C811="","",VLOOKUP($C811,Home!$C$3:$K$1000,3,FALSE))</f>
        <v/>
      </c>
      <c r="F811" s="39" t="str">
        <f>IF(C811="","",VLOOKUP($C811,Home!$C$3:$K$1000,4,FALSE))</f>
        <v/>
      </c>
      <c r="G811" s="39" t="str">
        <f>IF(C811="","",VLOOKUP($C811,Home!$C$3:$K$1000,5,FALSE))</f>
        <v/>
      </c>
      <c r="H811" s="39" t="str">
        <f>IF(C811="","",VLOOKUP($C811,Home!$C$3:$K$1000,6,FALSE))</f>
        <v/>
      </c>
      <c r="I811" s="39" t="str">
        <f>IF(C811="","",VLOOKUP($C811,Home!$C$3:$K$1000,7,FALSE))</f>
        <v/>
      </c>
      <c r="J811" s="39" t="str">
        <f>IF(C811="","",VLOOKUP($C811,Home!$C$3:$K$1000,8,FALSE))</f>
        <v/>
      </c>
      <c r="K811" s="39" t="str">
        <f>IF(C811="","",VLOOKUP($C811,Home!$C$3:$K$1000,9,FALSE))</f>
        <v/>
      </c>
    </row>
    <row r="812" spans="1:11" s="38" customFormat="1" ht="15">
      <c r="A812" s="38" t="str">
        <f t="shared" si="12"/>
        <v/>
      </c>
      <c r="B812" s="38" t="str">
        <f>IF(C812="","",INDEX(Home!$B$3:$B$1000,MATCH('C1'!C812,num,0),1))</f>
        <v/>
      </c>
      <c r="C812" s="38" t="str">
        <f t="array" ref="C812">IF(ROWS(Home!$C$3:$C811)&lt;=COUNTIF(result,'C1'!$F$1),INDEX(num,SMALL(IF(result=$F$1,ROW(result)-ROW(Home!$C$3)+1),ROW(809:809))),"")</f>
        <v/>
      </c>
      <c r="D812" s="39" t="str">
        <f>IF(C812="","",VLOOKUP($C812,Home!$C$3:$K$1000,2,FALSE))</f>
        <v/>
      </c>
      <c r="E812" s="39" t="str">
        <f>IF(C812="","",VLOOKUP($C812,Home!$C$3:$K$1000,3,FALSE))</f>
        <v/>
      </c>
      <c r="F812" s="39" t="str">
        <f>IF(C812="","",VLOOKUP($C812,Home!$C$3:$K$1000,4,FALSE))</f>
        <v/>
      </c>
      <c r="G812" s="39" t="str">
        <f>IF(C812="","",VLOOKUP($C812,Home!$C$3:$K$1000,5,FALSE))</f>
        <v/>
      </c>
      <c r="H812" s="39" t="str">
        <f>IF(C812="","",VLOOKUP($C812,Home!$C$3:$K$1000,6,FALSE))</f>
        <v/>
      </c>
      <c r="I812" s="39" t="str">
        <f>IF(C812="","",VLOOKUP($C812,Home!$C$3:$K$1000,7,FALSE))</f>
        <v/>
      </c>
      <c r="J812" s="39" t="str">
        <f>IF(C812="","",VLOOKUP($C812,Home!$C$3:$K$1000,8,FALSE))</f>
        <v/>
      </c>
      <c r="K812" s="39" t="str">
        <f>IF(C812="","",VLOOKUP($C812,Home!$C$3:$K$1000,9,FALSE))</f>
        <v/>
      </c>
    </row>
    <row r="813" spans="1:11" s="38" customFormat="1" ht="15">
      <c r="A813" s="38" t="str">
        <f t="shared" si="12"/>
        <v/>
      </c>
      <c r="B813" s="38" t="str">
        <f>IF(C813="","",INDEX(Home!$B$3:$B$1000,MATCH('C1'!C813,num,0),1))</f>
        <v/>
      </c>
      <c r="C813" s="38" t="str">
        <f t="array" ref="C813">IF(ROWS(Home!$C$3:$C812)&lt;=COUNTIF(result,'C1'!$F$1),INDEX(num,SMALL(IF(result=$F$1,ROW(result)-ROW(Home!$C$3)+1),ROW(810:810))),"")</f>
        <v/>
      </c>
      <c r="D813" s="39" t="str">
        <f>IF(C813="","",VLOOKUP($C813,Home!$C$3:$K$1000,2,FALSE))</f>
        <v/>
      </c>
      <c r="E813" s="39" t="str">
        <f>IF(C813="","",VLOOKUP($C813,Home!$C$3:$K$1000,3,FALSE))</f>
        <v/>
      </c>
      <c r="F813" s="39" t="str">
        <f>IF(C813="","",VLOOKUP($C813,Home!$C$3:$K$1000,4,FALSE))</f>
        <v/>
      </c>
      <c r="G813" s="39" t="str">
        <f>IF(C813="","",VLOOKUP($C813,Home!$C$3:$K$1000,5,FALSE))</f>
        <v/>
      </c>
      <c r="H813" s="39" t="str">
        <f>IF(C813="","",VLOOKUP($C813,Home!$C$3:$K$1000,6,FALSE))</f>
        <v/>
      </c>
      <c r="I813" s="39" t="str">
        <f>IF(C813="","",VLOOKUP($C813,Home!$C$3:$K$1000,7,FALSE))</f>
        <v/>
      </c>
      <c r="J813" s="39" t="str">
        <f>IF(C813="","",VLOOKUP($C813,Home!$C$3:$K$1000,8,FALSE))</f>
        <v/>
      </c>
      <c r="K813" s="39" t="str">
        <f>IF(C813="","",VLOOKUP($C813,Home!$C$3:$K$1000,9,FALSE))</f>
        <v/>
      </c>
    </row>
    <row r="814" spans="1:11" s="38" customFormat="1" ht="15">
      <c r="A814" s="38" t="str">
        <f t="shared" si="12"/>
        <v/>
      </c>
      <c r="B814" s="38" t="str">
        <f>IF(C814="","",INDEX(Home!$B$3:$B$1000,MATCH('C1'!C814,num,0),1))</f>
        <v/>
      </c>
      <c r="C814" s="38" t="str">
        <f t="array" ref="C814">IF(ROWS(Home!$C$3:$C813)&lt;=COUNTIF(result,'C1'!$F$1),INDEX(num,SMALL(IF(result=$F$1,ROW(result)-ROW(Home!$C$3)+1),ROW(811:811))),"")</f>
        <v/>
      </c>
      <c r="D814" s="39" t="str">
        <f>IF(C814="","",VLOOKUP($C814,Home!$C$3:$K$1000,2,FALSE))</f>
        <v/>
      </c>
      <c r="E814" s="39" t="str">
        <f>IF(C814="","",VLOOKUP($C814,Home!$C$3:$K$1000,3,FALSE))</f>
        <v/>
      </c>
      <c r="F814" s="39" t="str">
        <f>IF(C814="","",VLOOKUP($C814,Home!$C$3:$K$1000,4,FALSE))</f>
        <v/>
      </c>
      <c r="G814" s="39" t="str">
        <f>IF(C814="","",VLOOKUP($C814,Home!$C$3:$K$1000,5,FALSE))</f>
        <v/>
      </c>
      <c r="H814" s="39" t="str">
        <f>IF(C814="","",VLOOKUP($C814,Home!$C$3:$K$1000,6,FALSE))</f>
        <v/>
      </c>
      <c r="I814" s="39" t="str">
        <f>IF(C814="","",VLOOKUP($C814,Home!$C$3:$K$1000,7,FALSE))</f>
        <v/>
      </c>
      <c r="J814" s="39" t="str">
        <f>IF(C814="","",VLOOKUP($C814,Home!$C$3:$K$1000,8,FALSE))</f>
        <v/>
      </c>
      <c r="K814" s="39" t="str">
        <f>IF(C814="","",VLOOKUP($C814,Home!$C$3:$K$1000,9,FALSE))</f>
        <v/>
      </c>
    </row>
    <row r="815" spans="1:11" s="38" customFormat="1" ht="15">
      <c r="A815" s="38" t="str">
        <f t="shared" si="12"/>
        <v/>
      </c>
      <c r="B815" s="38" t="str">
        <f>IF(C815="","",INDEX(Home!$B$3:$B$1000,MATCH('C1'!C815,num,0),1))</f>
        <v/>
      </c>
      <c r="C815" s="38" t="str">
        <f t="array" ref="C815">IF(ROWS(Home!$C$3:$C814)&lt;=COUNTIF(result,'C1'!$F$1),INDEX(num,SMALL(IF(result=$F$1,ROW(result)-ROW(Home!$C$3)+1),ROW(812:812))),"")</f>
        <v/>
      </c>
      <c r="D815" s="39" t="str">
        <f>IF(C815="","",VLOOKUP($C815,Home!$C$3:$K$1000,2,FALSE))</f>
        <v/>
      </c>
      <c r="E815" s="39" t="str">
        <f>IF(C815="","",VLOOKUP($C815,Home!$C$3:$K$1000,3,FALSE))</f>
        <v/>
      </c>
      <c r="F815" s="39" t="str">
        <f>IF(C815="","",VLOOKUP($C815,Home!$C$3:$K$1000,4,FALSE))</f>
        <v/>
      </c>
      <c r="G815" s="39" t="str">
        <f>IF(C815="","",VLOOKUP($C815,Home!$C$3:$K$1000,5,FALSE))</f>
        <v/>
      </c>
      <c r="H815" s="39" t="str">
        <f>IF(C815="","",VLOOKUP($C815,Home!$C$3:$K$1000,6,FALSE))</f>
        <v/>
      </c>
      <c r="I815" s="39" t="str">
        <f>IF(C815="","",VLOOKUP($C815,Home!$C$3:$K$1000,7,FALSE))</f>
        <v/>
      </c>
      <c r="J815" s="39" t="str">
        <f>IF(C815="","",VLOOKUP($C815,Home!$C$3:$K$1000,8,FALSE))</f>
        <v/>
      </c>
      <c r="K815" s="39" t="str">
        <f>IF(C815="","",VLOOKUP($C815,Home!$C$3:$K$1000,9,FALSE))</f>
        <v/>
      </c>
    </row>
    <row r="816" spans="1:11" s="38" customFormat="1" ht="15">
      <c r="A816" s="38" t="str">
        <f t="shared" si="12"/>
        <v/>
      </c>
      <c r="B816" s="38" t="str">
        <f>IF(C816="","",INDEX(Home!$B$3:$B$1000,MATCH('C1'!C816,num,0),1))</f>
        <v/>
      </c>
      <c r="C816" s="38" t="str">
        <f t="array" ref="C816">IF(ROWS(Home!$C$3:$C815)&lt;=COUNTIF(result,'C1'!$F$1),INDEX(num,SMALL(IF(result=$F$1,ROW(result)-ROW(Home!$C$3)+1),ROW(813:813))),"")</f>
        <v/>
      </c>
      <c r="D816" s="39" t="str">
        <f>IF(C816="","",VLOOKUP($C816,Home!$C$3:$K$1000,2,FALSE))</f>
        <v/>
      </c>
      <c r="E816" s="39" t="str">
        <f>IF(C816="","",VLOOKUP($C816,Home!$C$3:$K$1000,3,FALSE))</f>
        <v/>
      </c>
      <c r="F816" s="39" t="str">
        <f>IF(C816="","",VLOOKUP($C816,Home!$C$3:$K$1000,4,FALSE))</f>
        <v/>
      </c>
      <c r="G816" s="39" t="str">
        <f>IF(C816="","",VLOOKUP($C816,Home!$C$3:$K$1000,5,FALSE))</f>
        <v/>
      </c>
      <c r="H816" s="39" t="str">
        <f>IF(C816="","",VLOOKUP($C816,Home!$C$3:$K$1000,6,FALSE))</f>
        <v/>
      </c>
      <c r="I816" s="39" t="str">
        <f>IF(C816="","",VLOOKUP($C816,Home!$C$3:$K$1000,7,FALSE))</f>
        <v/>
      </c>
      <c r="J816" s="39" t="str">
        <f>IF(C816="","",VLOOKUP($C816,Home!$C$3:$K$1000,8,FALSE))</f>
        <v/>
      </c>
      <c r="K816" s="39" t="str">
        <f>IF(C816="","",VLOOKUP($C816,Home!$C$3:$K$1000,9,FALSE))</f>
        <v/>
      </c>
    </row>
    <row r="817" spans="1:11" s="38" customFormat="1" ht="15">
      <c r="A817" s="38" t="str">
        <f t="shared" si="12"/>
        <v/>
      </c>
      <c r="B817" s="38" t="str">
        <f>IF(C817="","",INDEX(Home!$B$3:$B$1000,MATCH('C1'!C817,num,0),1))</f>
        <v/>
      </c>
      <c r="C817" s="38" t="str">
        <f t="array" ref="C817">IF(ROWS(Home!$C$3:$C816)&lt;=COUNTIF(result,'C1'!$F$1),INDEX(num,SMALL(IF(result=$F$1,ROW(result)-ROW(Home!$C$3)+1),ROW(814:814))),"")</f>
        <v/>
      </c>
      <c r="D817" s="39" t="str">
        <f>IF(C817="","",VLOOKUP($C817,Home!$C$3:$K$1000,2,FALSE))</f>
        <v/>
      </c>
      <c r="E817" s="39" t="str">
        <f>IF(C817="","",VLOOKUP($C817,Home!$C$3:$K$1000,3,FALSE))</f>
        <v/>
      </c>
      <c r="F817" s="39" t="str">
        <f>IF(C817="","",VLOOKUP($C817,Home!$C$3:$K$1000,4,FALSE))</f>
        <v/>
      </c>
      <c r="G817" s="39" t="str">
        <f>IF(C817="","",VLOOKUP($C817,Home!$C$3:$K$1000,5,FALSE))</f>
        <v/>
      </c>
      <c r="H817" s="39" t="str">
        <f>IF(C817="","",VLOOKUP($C817,Home!$C$3:$K$1000,6,FALSE))</f>
        <v/>
      </c>
      <c r="I817" s="39" t="str">
        <f>IF(C817="","",VLOOKUP($C817,Home!$C$3:$K$1000,7,FALSE))</f>
        <v/>
      </c>
      <c r="J817" s="39" t="str">
        <f>IF(C817="","",VLOOKUP($C817,Home!$C$3:$K$1000,8,FALSE))</f>
        <v/>
      </c>
      <c r="K817" s="39" t="str">
        <f>IF(C817="","",VLOOKUP($C817,Home!$C$3:$K$1000,9,FALSE))</f>
        <v/>
      </c>
    </row>
    <row r="818" spans="1:11" s="38" customFormat="1" ht="15">
      <c r="A818" s="38" t="str">
        <f t="shared" si="12"/>
        <v/>
      </c>
      <c r="B818" s="38" t="str">
        <f>IF(C818="","",INDEX(Home!$B$3:$B$1000,MATCH('C1'!C818,num,0),1))</f>
        <v/>
      </c>
      <c r="C818" s="38" t="str">
        <f t="array" ref="C818">IF(ROWS(Home!$C$3:$C817)&lt;=COUNTIF(result,'C1'!$F$1),INDEX(num,SMALL(IF(result=$F$1,ROW(result)-ROW(Home!$C$3)+1),ROW(815:815))),"")</f>
        <v/>
      </c>
      <c r="D818" s="39" t="str">
        <f>IF(C818="","",VLOOKUP($C818,Home!$C$3:$K$1000,2,FALSE))</f>
        <v/>
      </c>
      <c r="E818" s="39" t="str">
        <f>IF(C818="","",VLOOKUP($C818,Home!$C$3:$K$1000,3,FALSE))</f>
        <v/>
      </c>
      <c r="F818" s="39" t="str">
        <f>IF(C818="","",VLOOKUP($C818,Home!$C$3:$K$1000,4,FALSE))</f>
        <v/>
      </c>
      <c r="G818" s="39" t="str">
        <f>IF(C818="","",VLOOKUP($C818,Home!$C$3:$K$1000,5,FALSE))</f>
        <v/>
      </c>
      <c r="H818" s="39" t="str">
        <f>IF(C818="","",VLOOKUP($C818,Home!$C$3:$K$1000,6,FALSE))</f>
        <v/>
      </c>
      <c r="I818" s="39" t="str">
        <f>IF(C818="","",VLOOKUP($C818,Home!$C$3:$K$1000,7,FALSE))</f>
        <v/>
      </c>
      <c r="J818" s="39" t="str">
        <f>IF(C818="","",VLOOKUP($C818,Home!$C$3:$K$1000,8,FALSE))</f>
        <v/>
      </c>
      <c r="K818" s="39" t="str">
        <f>IF(C818="","",VLOOKUP($C818,Home!$C$3:$K$1000,9,FALSE))</f>
        <v/>
      </c>
    </row>
    <row r="819" spans="1:11" s="38" customFormat="1" ht="15">
      <c r="A819" s="38" t="str">
        <f t="shared" si="12"/>
        <v/>
      </c>
      <c r="B819" s="38" t="str">
        <f>IF(C819="","",INDEX(Home!$B$3:$B$1000,MATCH('C1'!C819,num,0),1))</f>
        <v/>
      </c>
      <c r="C819" s="38" t="str">
        <f t="array" ref="C819">IF(ROWS(Home!$C$3:$C818)&lt;=COUNTIF(result,'C1'!$F$1),INDEX(num,SMALL(IF(result=$F$1,ROW(result)-ROW(Home!$C$3)+1),ROW(816:816))),"")</f>
        <v/>
      </c>
      <c r="D819" s="39" t="str">
        <f>IF(C819="","",VLOOKUP($C819,Home!$C$3:$K$1000,2,FALSE))</f>
        <v/>
      </c>
      <c r="E819" s="39" t="str">
        <f>IF(C819="","",VLOOKUP($C819,Home!$C$3:$K$1000,3,FALSE))</f>
        <v/>
      </c>
      <c r="F819" s="39" t="str">
        <f>IF(C819="","",VLOOKUP($C819,Home!$C$3:$K$1000,4,FALSE))</f>
        <v/>
      </c>
      <c r="G819" s="39" t="str">
        <f>IF(C819="","",VLOOKUP($C819,Home!$C$3:$K$1000,5,FALSE))</f>
        <v/>
      </c>
      <c r="H819" s="39" t="str">
        <f>IF(C819="","",VLOOKUP($C819,Home!$C$3:$K$1000,6,FALSE))</f>
        <v/>
      </c>
      <c r="I819" s="39" t="str">
        <f>IF(C819="","",VLOOKUP($C819,Home!$C$3:$K$1000,7,FALSE))</f>
        <v/>
      </c>
      <c r="J819" s="39" t="str">
        <f>IF(C819="","",VLOOKUP($C819,Home!$C$3:$K$1000,8,FALSE))</f>
        <v/>
      </c>
      <c r="K819" s="39" t="str">
        <f>IF(C819="","",VLOOKUP($C819,Home!$C$3:$K$1000,9,FALSE))</f>
        <v/>
      </c>
    </row>
    <row r="820" spans="1:11" s="38" customFormat="1" ht="15">
      <c r="A820" s="38" t="str">
        <f t="shared" si="12"/>
        <v/>
      </c>
      <c r="B820" s="38" t="str">
        <f>IF(C820="","",INDEX(Home!$B$3:$B$1000,MATCH('C1'!C820,num,0),1))</f>
        <v/>
      </c>
      <c r="C820" s="38" t="str">
        <f t="array" ref="C820">IF(ROWS(Home!$C$3:$C819)&lt;=COUNTIF(result,'C1'!$F$1),INDEX(num,SMALL(IF(result=$F$1,ROW(result)-ROW(Home!$C$3)+1),ROW(817:817))),"")</f>
        <v/>
      </c>
      <c r="D820" s="39" t="str">
        <f>IF(C820="","",VLOOKUP($C820,Home!$C$3:$K$1000,2,FALSE))</f>
        <v/>
      </c>
      <c r="E820" s="39" t="str">
        <f>IF(C820="","",VLOOKUP($C820,Home!$C$3:$K$1000,3,FALSE))</f>
        <v/>
      </c>
      <c r="F820" s="39" t="str">
        <f>IF(C820="","",VLOOKUP($C820,Home!$C$3:$K$1000,4,FALSE))</f>
        <v/>
      </c>
      <c r="G820" s="39" t="str">
        <f>IF(C820="","",VLOOKUP($C820,Home!$C$3:$K$1000,5,FALSE))</f>
        <v/>
      </c>
      <c r="H820" s="39" t="str">
        <f>IF(C820="","",VLOOKUP($C820,Home!$C$3:$K$1000,6,FALSE))</f>
        <v/>
      </c>
      <c r="I820" s="39" t="str">
        <f>IF(C820="","",VLOOKUP($C820,Home!$C$3:$K$1000,7,FALSE))</f>
        <v/>
      </c>
      <c r="J820" s="39" t="str">
        <f>IF(C820="","",VLOOKUP($C820,Home!$C$3:$K$1000,8,FALSE))</f>
        <v/>
      </c>
      <c r="K820" s="39" t="str">
        <f>IF(C820="","",VLOOKUP($C820,Home!$C$3:$K$1000,9,FALSE))</f>
        <v/>
      </c>
    </row>
    <row r="821" spans="1:11" s="38" customFormat="1" ht="15">
      <c r="A821" s="38" t="str">
        <f t="shared" si="12"/>
        <v/>
      </c>
      <c r="B821" s="38" t="str">
        <f>IF(C821="","",INDEX(Home!$B$3:$B$1000,MATCH('C1'!C821,num,0),1))</f>
        <v/>
      </c>
      <c r="C821" s="38" t="str">
        <f t="array" ref="C821">IF(ROWS(Home!$C$3:$C820)&lt;=COUNTIF(result,'C1'!$F$1),INDEX(num,SMALL(IF(result=$F$1,ROW(result)-ROW(Home!$C$3)+1),ROW(818:818))),"")</f>
        <v/>
      </c>
      <c r="D821" s="39" t="str">
        <f>IF(C821="","",VLOOKUP($C821,Home!$C$3:$K$1000,2,FALSE))</f>
        <v/>
      </c>
      <c r="E821" s="39" t="str">
        <f>IF(C821="","",VLOOKUP($C821,Home!$C$3:$K$1000,3,FALSE))</f>
        <v/>
      </c>
      <c r="F821" s="39" t="str">
        <f>IF(C821="","",VLOOKUP($C821,Home!$C$3:$K$1000,4,FALSE))</f>
        <v/>
      </c>
      <c r="G821" s="39" t="str">
        <f>IF(C821="","",VLOOKUP($C821,Home!$C$3:$K$1000,5,FALSE))</f>
        <v/>
      </c>
      <c r="H821" s="39" t="str">
        <f>IF(C821="","",VLOOKUP($C821,Home!$C$3:$K$1000,6,FALSE))</f>
        <v/>
      </c>
      <c r="I821" s="39" t="str">
        <f>IF(C821="","",VLOOKUP($C821,Home!$C$3:$K$1000,7,FALSE))</f>
        <v/>
      </c>
      <c r="J821" s="39" t="str">
        <f>IF(C821="","",VLOOKUP($C821,Home!$C$3:$K$1000,8,FALSE))</f>
        <v/>
      </c>
      <c r="K821" s="39" t="str">
        <f>IF(C821="","",VLOOKUP($C821,Home!$C$3:$K$1000,9,FALSE))</f>
        <v/>
      </c>
    </row>
    <row r="822" spans="1:11" s="38" customFormat="1" ht="15">
      <c r="A822" s="38" t="str">
        <f t="shared" si="12"/>
        <v/>
      </c>
      <c r="B822" s="38" t="str">
        <f>IF(C822="","",INDEX(Home!$B$3:$B$1000,MATCH('C1'!C822,num,0),1))</f>
        <v/>
      </c>
      <c r="C822" s="38" t="str">
        <f t="array" ref="C822">IF(ROWS(Home!$C$3:$C821)&lt;=COUNTIF(result,'C1'!$F$1),INDEX(num,SMALL(IF(result=$F$1,ROW(result)-ROW(Home!$C$3)+1),ROW(819:819))),"")</f>
        <v/>
      </c>
      <c r="D822" s="39" t="str">
        <f>IF(C822="","",VLOOKUP($C822,Home!$C$3:$K$1000,2,FALSE))</f>
        <v/>
      </c>
      <c r="E822" s="39" t="str">
        <f>IF(C822="","",VLOOKUP($C822,Home!$C$3:$K$1000,3,FALSE))</f>
        <v/>
      </c>
      <c r="F822" s="39" t="str">
        <f>IF(C822="","",VLOOKUP($C822,Home!$C$3:$K$1000,4,FALSE))</f>
        <v/>
      </c>
      <c r="G822" s="39" t="str">
        <f>IF(C822="","",VLOOKUP($C822,Home!$C$3:$K$1000,5,FALSE))</f>
        <v/>
      </c>
      <c r="H822" s="39" t="str">
        <f>IF(C822="","",VLOOKUP($C822,Home!$C$3:$K$1000,6,FALSE))</f>
        <v/>
      </c>
      <c r="I822" s="39" t="str">
        <f>IF(C822="","",VLOOKUP($C822,Home!$C$3:$K$1000,7,FALSE))</f>
        <v/>
      </c>
      <c r="J822" s="39" t="str">
        <f>IF(C822="","",VLOOKUP($C822,Home!$C$3:$K$1000,8,FALSE))</f>
        <v/>
      </c>
      <c r="K822" s="39" t="str">
        <f>IF(C822="","",VLOOKUP($C822,Home!$C$3:$K$1000,9,FALSE))</f>
        <v/>
      </c>
    </row>
    <row r="823" spans="1:11" s="38" customFormat="1" ht="15">
      <c r="A823" s="38" t="str">
        <f t="shared" si="12"/>
        <v/>
      </c>
      <c r="B823" s="38" t="str">
        <f>IF(C823="","",INDEX(Home!$B$3:$B$1000,MATCH('C1'!C823,num,0),1))</f>
        <v/>
      </c>
      <c r="C823" s="38" t="str">
        <f t="array" ref="C823">IF(ROWS(Home!$C$3:$C822)&lt;=COUNTIF(result,'C1'!$F$1),INDEX(num,SMALL(IF(result=$F$1,ROW(result)-ROW(Home!$C$3)+1),ROW(820:820))),"")</f>
        <v/>
      </c>
      <c r="D823" s="39" t="str">
        <f>IF(C823="","",VLOOKUP($C823,Home!$C$3:$K$1000,2,FALSE))</f>
        <v/>
      </c>
      <c r="E823" s="39" t="str">
        <f>IF(C823="","",VLOOKUP($C823,Home!$C$3:$K$1000,3,FALSE))</f>
        <v/>
      </c>
      <c r="F823" s="39" t="str">
        <f>IF(C823="","",VLOOKUP($C823,Home!$C$3:$K$1000,4,FALSE))</f>
        <v/>
      </c>
      <c r="G823" s="39" t="str">
        <f>IF(C823="","",VLOOKUP($C823,Home!$C$3:$K$1000,5,FALSE))</f>
        <v/>
      </c>
      <c r="H823" s="39" t="str">
        <f>IF(C823="","",VLOOKUP($C823,Home!$C$3:$K$1000,6,FALSE))</f>
        <v/>
      </c>
      <c r="I823" s="39" t="str">
        <f>IF(C823="","",VLOOKUP($C823,Home!$C$3:$K$1000,7,FALSE))</f>
        <v/>
      </c>
      <c r="J823" s="39" t="str">
        <f>IF(C823="","",VLOOKUP($C823,Home!$C$3:$K$1000,8,FALSE))</f>
        <v/>
      </c>
      <c r="K823" s="39" t="str">
        <f>IF(C823="","",VLOOKUP($C823,Home!$C$3:$K$1000,9,FALSE))</f>
        <v/>
      </c>
    </row>
    <row r="824" spans="1:11" s="38" customFormat="1" ht="15">
      <c r="A824" s="38" t="str">
        <f t="shared" si="12"/>
        <v/>
      </c>
      <c r="B824" s="38" t="str">
        <f>IF(C824="","",INDEX(Home!$B$3:$B$1000,MATCH('C1'!C824,num,0),1))</f>
        <v/>
      </c>
      <c r="C824" s="38" t="str">
        <f t="array" ref="C824">IF(ROWS(Home!$C$3:$C823)&lt;=COUNTIF(result,'C1'!$F$1),INDEX(num,SMALL(IF(result=$F$1,ROW(result)-ROW(Home!$C$3)+1),ROW(821:821))),"")</f>
        <v/>
      </c>
      <c r="D824" s="39" t="str">
        <f>IF(C824="","",VLOOKUP($C824,Home!$C$3:$K$1000,2,FALSE))</f>
        <v/>
      </c>
      <c r="E824" s="39" t="str">
        <f>IF(C824="","",VLOOKUP($C824,Home!$C$3:$K$1000,3,FALSE))</f>
        <v/>
      </c>
      <c r="F824" s="39" t="str">
        <f>IF(C824="","",VLOOKUP($C824,Home!$C$3:$K$1000,4,FALSE))</f>
        <v/>
      </c>
      <c r="G824" s="39" t="str">
        <f>IF(C824="","",VLOOKUP($C824,Home!$C$3:$K$1000,5,FALSE))</f>
        <v/>
      </c>
      <c r="H824" s="39" t="str">
        <f>IF(C824="","",VLOOKUP($C824,Home!$C$3:$K$1000,6,FALSE))</f>
        <v/>
      </c>
      <c r="I824" s="39" t="str">
        <f>IF(C824="","",VLOOKUP($C824,Home!$C$3:$K$1000,7,FALSE))</f>
        <v/>
      </c>
      <c r="J824" s="39" t="str">
        <f>IF(C824="","",VLOOKUP($C824,Home!$C$3:$K$1000,8,FALSE))</f>
        <v/>
      </c>
      <c r="K824" s="39" t="str">
        <f>IF(C824="","",VLOOKUP($C824,Home!$C$3:$K$1000,9,FALSE))</f>
        <v/>
      </c>
    </row>
    <row r="825" spans="1:11" s="38" customFormat="1" ht="15">
      <c r="A825" s="38" t="str">
        <f t="shared" si="12"/>
        <v/>
      </c>
      <c r="B825" s="38" t="str">
        <f>IF(C825="","",INDEX(Home!$B$3:$B$1000,MATCH('C1'!C825,num,0),1))</f>
        <v/>
      </c>
      <c r="C825" s="38" t="str">
        <f t="array" ref="C825">IF(ROWS(Home!$C$3:$C824)&lt;=COUNTIF(result,'C1'!$F$1),INDEX(num,SMALL(IF(result=$F$1,ROW(result)-ROW(Home!$C$3)+1),ROW(822:822))),"")</f>
        <v/>
      </c>
      <c r="D825" s="39" t="str">
        <f>IF(C825="","",VLOOKUP($C825,Home!$C$3:$K$1000,2,FALSE))</f>
        <v/>
      </c>
      <c r="E825" s="39" t="str">
        <f>IF(C825="","",VLOOKUP($C825,Home!$C$3:$K$1000,3,FALSE))</f>
        <v/>
      </c>
      <c r="F825" s="39" t="str">
        <f>IF(C825="","",VLOOKUP($C825,Home!$C$3:$K$1000,4,FALSE))</f>
        <v/>
      </c>
      <c r="G825" s="39" t="str">
        <f>IF(C825="","",VLOOKUP($C825,Home!$C$3:$K$1000,5,FALSE))</f>
        <v/>
      </c>
      <c r="H825" s="39" t="str">
        <f>IF(C825="","",VLOOKUP($C825,Home!$C$3:$K$1000,6,FALSE))</f>
        <v/>
      </c>
      <c r="I825" s="39" t="str">
        <f>IF(C825="","",VLOOKUP($C825,Home!$C$3:$K$1000,7,FALSE))</f>
        <v/>
      </c>
      <c r="J825" s="39" t="str">
        <f>IF(C825="","",VLOOKUP($C825,Home!$C$3:$K$1000,8,FALSE))</f>
        <v/>
      </c>
      <c r="K825" s="39" t="str">
        <f>IF(C825="","",VLOOKUP($C825,Home!$C$3:$K$1000,9,FALSE))</f>
        <v/>
      </c>
    </row>
    <row r="826" spans="1:11" s="38" customFormat="1" ht="15">
      <c r="A826" s="38" t="str">
        <f t="shared" si="12"/>
        <v/>
      </c>
      <c r="B826" s="38" t="str">
        <f>IF(C826="","",INDEX(Home!$B$3:$B$1000,MATCH('C1'!C826,num,0),1))</f>
        <v/>
      </c>
      <c r="C826" s="38" t="str">
        <f t="array" ref="C826">IF(ROWS(Home!$C$3:$C825)&lt;=COUNTIF(result,'C1'!$F$1),INDEX(num,SMALL(IF(result=$F$1,ROW(result)-ROW(Home!$C$3)+1),ROW(823:823))),"")</f>
        <v/>
      </c>
      <c r="D826" s="39" t="str">
        <f>IF(C826="","",VLOOKUP($C826,Home!$C$3:$K$1000,2,FALSE))</f>
        <v/>
      </c>
      <c r="E826" s="39" t="str">
        <f>IF(C826="","",VLOOKUP($C826,Home!$C$3:$K$1000,3,FALSE))</f>
        <v/>
      </c>
      <c r="F826" s="39" t="str">
        <f>IF(C826="","",VLOOKUP($C826,Home!$C$3:$K$1000,4,FALSE))</f>
        <v/>
      </c>
      <c r="G826" s="39" t="str">
        <f>IF(C826="","",VLOOKUP($C826,Home!$C$3:$K$1000,5,FALSE))</f>
        <v/>
      </c>
      <c r="H826" s="39" t="str">
        <f>IF(C826="","",VLOOKUP($C826,Home!$C$3:$K$1000,6,FALSE))</f>
        <v/>
      </c>
      <c r="I826" s="39" t="str">
        <f>IF(C826="","",VLOOKUP($C826,Home!$C$3:$K$1000,7,FALSE))</f>
        <v/>
      </c>
      <c r="J826" s="39" t="str">
        <f>IF(C826="","",VLOOKUP($C826,Home!$C$3:$K$1000,8,FALSE))</f>
        <v/>
      </c>
      <c r="K826" s="39" t="str">
        <f>IF(C826="","",VLOOKUP($C826,Home!$C$3:$K$1000,9,FALSE))</f>
        <v/>
      </c>
    </row>
    <row r="827" spans="1:11" s="38" customFormat="1" ht="15">
      <c r="A827" s="38" t="str">
        <f t="shared" si="12"/>
        <v/>
      </c>
      <c r="B827" s="38" t="str">
        <f>IF(C827="","",INDEX(Home!$B$3:$B$1000,MATCH('C1'!C827,num,0),1))</f>
        <v/>
      </c>
      <c r="C827" s="38" t="str">
        <f t="array" ref="C827">IF(ROWS(Home!$C$3:$C826)&lt;=COUNTIF(result,'C1'!$F$1),INDEX(num,SMALL(IF(result=$F$1,ROW(result)-ROW(Home!$C$3)+1),ROW(824:824))),"")</f>
        <v/>
      </c>
      <c r="D827" s="39" t="str">
        <f>IF(C827="","",VLOOKUP($C827,Home!$C$3:$K$1000,2,FALSE))</f>
        <v/>
      </c>
      <c r="E827" s="39" t="str">
        <f>IF(C827="","",VLOOKUP($C827,Home!$C$3:$K$1000,3,FALSE))</f>
        <v/>
      </c>
      <c r="F827" s="39" t="str">
        <f>IF(C827="","",VLOOKUP($C827,Home!$C$3:$K$1000,4,FALSE))</f>
        <v/>
      </c>
      <c r="G827" s="39" t="str">
        <f>IF(C827="","",VLOOKUP($C827,Home!$C$3:$K$1000,5,FALSE))</f>
        <v/>
      </c>
      <c r="H827" s="39" t="str">
        <f>IF(C827="","",VLOOKUP($C827,Home!$C$3:$K$1000,6,FALSE))</f>
        <v/>
      </c>
      <c r="I827" s="39" t="str">
        <f>IF(C827="","",VLOOKUP($C827,Home!$C$3:$K$1000,7,FALSE))</f>
        <v/>
      </c>
      <c r="J827" s="39" t="str">
        <f>IF(C827="","",VLOOKUP($C827,Home!$C$3:$K$1000,8,FALSE))</f>
        <v/>
      </c>
      <c r="K827" s="39" t="str">
        <f>IF(C827="","",VLOOKUP($C827,Home!$C$3:$K$1000,9,FALSE))</f>
        <v/>
      </c>
    </row>
    <row r="828" spans="1:11" s="38" customFormat="1" ht="15">
      <c r="A828" s="38" t="str">
        <f t="shared" si="12"/>
        <v/>
      </c>
      <c r="B828" s="38" t="str">
        <f>IF(C828="","",INDEX(Home!$B$3:$B$1000,MATCH('C1'!C828,num,0),1))</f>
        <v/>
      </c>
      <c r="C828" s="38" t="str">
        <f t="array" ref="C828">IF(ROWS(Home!$C$3:$C827)&lt;=COUNTIF(result,'C1'!$F$1),INDEX(num,SMALL(IF(result=$F$1,ROW(result)-ROW(Home!$C$3)+1),ROW(825:825))),"")</f>
        <v/>
      </c>
      <c r="D828" s="39" t="str">
        <f>IF(C828="","",VLOOKUP($C828,Home!$C$3:$K$1000,2,FALSE))</f>
        <v/>
      </c>
      <c r="E828" s="39" t="str">
        <f>IF(C828="","",VLOOKUP($C828,Home!$C$3:$K$1000,3,FALSE))</f>
        <v/>
      </c>
      <c r="F828" s="39" t="str">
        <f>IF(C828="","",VLOOKUP($C828,Home!$C$3:$K$1000,4,FALSE))</f>
        <v/>
      </c>
      <c r="G828" s="39" t="str">
        <f>IF(C828="","",VLOOKUP($C828,Home!$C$3:$K$1000,5,FALSE))</f>
        <v/>
      </c>
      <c r="H828" s="39" t="str">
        <f>IF(C828="","",VLOOKUP($C828,Home!$C$3:$K$1000,6,FALSE))</f>
        <v/>
      </c>
      <c r="I828" s="39" t="str">
        <f>IF(C828="","",VLOOKUP($C828,Home!$C$3:$K$1000,7,FALSE))</f>
        <v/>
      </c>
      <c r="J828" s="39" t="str">
        <f>IF(C828="","",VLOOKUP($C828,Home!$C$3:$K$1000,8,FALSE))</f>
        <v/>
      </c>
      <c r="K828" s="39" t="str">
        <f>IF(C828="","",VLOOKUP($C828,Home!$C$3:$K$1000,9,FALSE))</f>
        <v/>
      </c>
    </row>
    <row r="829" spans="1:11" s="38" customFormat="1" ht="15">
      <c r="A829" s="38" t="str">
        <f t="shared" si="12"/>
        <v/>
      </c>
      <c r="B829" s="38" t="str">
        <f>IF(C829="","",INDEX(Home!$B$3:$B$1000,MATCH('C1'!C829,num,0),1))</f>
        <v/>
      </c>
      <c r="C829" s="38" t="str">
        <f t="array" ref="C829">IF(ROWS(Home!$C$3:$C828)&lt;=COUNTIF(result,'C1'!$F$1),INDEX(num,SMALL(IF(result=$F$1,ROW(result)-ROW(Home!$C$3)+1),ROW(826:826))),"")</f>
        <v/>
      </c>
      <c r="D829" s="39" t="str">
        <f>IF(C829="","",VLOOKUP($C829,Home!$C$3:$K$1000,2,FALSE))</f>
        <v/>
      </c>
      <c r="E829" s="39" t="str">
        <f>IF(C829="","",VLOOKUP($C829,Home!$C$3:$K$1000,3,FALSE))</f>
        <v/>
      </c>
      <c r="F829" s="39" t="str">
        <f>IF(C829="","",VLOOKUP($C829,Home!$C$3:$K$1000,4,FALSE))</f>
        <v/>
      </c>
      <c r="G829" s="39" t="str">
        <f>IF(C829="","",VLOOKUP($C829,Home!$C$3:$K$1000,5,FALSE))</f>
        <v/>
      </c>
      <c r="H829" s="39" t="str">
        <f>IF(C829="","",VLOOKUP($C829,Home!$C$3:$K$1000,6,FALSE))</f>
        <v/>
      </c>
      <c r="I829" s="39" t="str">
        <f>IF(C829="","",VLOOKUP($C829,Home!$C$3:$K$1000,7,FALSE))</f>
        <v/>
      </c>
      <c r="J829" s="39" t="str">
        <f>IF(C829="","",VLOOKUP($C829,Home!$C$3:$K$1000,8,FALSE))</f>
        <v/>
      </c>
      <c r="K829" s="39" t="str">
        <f>IF(C829="","",VLOOKUP($C829,Home!$C$3:$K$1000,9,FALSE))</f>
        <v/>
      </c>
    </row>
    <row r="830" spans="1:11" s="38" customFormat="1" ht="15">
      <c r="A830" s="38" t="str">
        <f t="shared" si="12"/>
        <v/>
      </c>
      <c r="B830" s="38" t="str">
        <f>IF(C830="","",INDEX(Home!$B$3:$B$1000,MATCH('C1'!C830,num,0),1))</f>
        <v/>
      </c>
      <c r="C830" s="38" t="str">
        <f t="array" ref="C830">IF(ROWS(Home!$C$3:$C829)&lt;=COUNTIF(result,'C1'!$F$1),INDEX(num,SMALL(IF(result=$F$1,ROW(result)-ROW(Home!$C$3)+1),ROW(827:827))),"")</f>
        <v/>
      </c>
      <c r="D830" s="39" t="str">
        <f>IF(C830="","",VLOOKUP($C830,Home!$C$3:$K$1000,2,FALSE))</f>
        <v/>
      </c>
      <c r="E830" s="39" t="str">
        <f>IF(C830="","",VLOOKUP($C830,Home!$C$3:$K$1000,3,FALSE))</f>
        <v/>
      </c>
      <c r="F830" s="39" t="str">
        <f>IF(C830="","",VLOOKUP($C830,Home!$C$3:$K$1000,4,FALSE))</f>
        <v/>
      </c>
      <c r="G830" s="39" t="str">
        <f>IF(C830="","",VLOOKUP($C830,Home!$C$3:$K$1000,5,FALSE))</f>
        <v/>
      </c>
      <c r="H830" s="39" t="str">
        <f>IF(C830="","",VLOOKUP($C830,Home!$C$3:$K$1000,6,FALSE))</f>
        <v/>
      </c>
      <c r="I830" s="39" t="str">
        <f>IF(C830="","",VLOOKUP($C830,Home!$C$3:$K$1000,7,FALSE))</f>
        <v/>
      </c>
      <c r="J830" s="39" t="str">
        <f>IF(C830="","",VLOOKUP($C830,Home!$C$3:$K$1000,8,FALSE))</f>
        <v/>
      </c>
      <c r="K830" s="39" t="str">
        <f>IF(C830="","",VLOOKUP($C830,Home!$C$3:$K$1000,9,FALSE))</f>
        <v/>
      </c>
    </row>
    <row r="831" spans="1:11" s="38" customFormat="1" ht="15">
      <c r="A831" s="38" t="str">
        <f t="shared" si="12"/>
        <v/>
      </c>
      <c r="B831" s="38" t="str">
        <f>IF(C831="","",INDEX(Home!$B$3:$B$1000,MATCH('C1'!C831,num,0),1))</f>
        <v/>
      </c>
      <c r="C831" s="38" t="str">
        <f t="array" ref="C831">IF(ROWS(Home!$C$3:$C830)&lt;=COUNTIF(result,'C1'!$F$1),INDEX(num,SMALL(IF(result=$F$1,ROW(result)-ROW(Home!$C$3)+1),ROW(828:828))),"")</f>
        <v/>
      </c>
      <c r="D831" s="39" t="str">
        <f>IF(C831="","",VLOOKUP($C831,Home!$C$3:$K$1000,2,FALSE))</f>
        <v/>
      </c>
      <c r="E831" s="39" t="str">
        <f>IF(C831="","",VLOOKUP($C831,Home!$C$3:$K$1000,3,FALSE))</f>
        <v/>
      </c>
      <c r="F831" s="39" t="str">
        <f>IF(C831="","",VLOOKUP($C831,Home!$C$3:$K$1000,4,FALSE))</f>
        <v/>
      </c>
      <c r="G831" s="39" t="str">
        <f>IF(C831="","",VLOOKUP($C831,Home!$C$3:$K$1000,5,FALSE))</f>
        <v/>
      </c>
      <c r="H831" s="39" t="str">
        <f>IF(C831="","",VLOOKUP($C831,Home!$C$3:$K$1000,6,FALSE))</f>
        <v/>
      </c>
      <c r="I831" s="39" t="str">
        <f>IF(C831="","",VLOOKUP($C831,Home!$C$3:$K$1000,7,FALSE))</f>
        <v/>
      </c>
      <c r="J831" s="39" t="str">
        <f>IF(C831="","",VLOOKUP($C831,Home!$C$3:$K$1000,8,FALSE))</f>
        <v/>
      </c>
      <c r="K831" s="39" t="str">
        <f>IF(C831="","",VLOOKUP($C831,Home!$C$3:$K$1000,9,FALSE))</f>
        <v/>
      </c>
    </row>
    <row r="832" spans="1:11" s="38" customFormat="1" ht="15">
      <c r="A832" s="38" t="str">
        <f t="shared" si="12"/>
        <v/>
      </c>
      <c r="B832" s="38" t="str">
        <f>IF(C832="","",INDEX(Home!$B$3:$B$1000,MATCH('C1'!C832,num,0),1))</f>
        <v/>
      </c>
      <c r="C832" s="38" t="str">
        <f t="array" ref="C832">IF(ROWS(Home!$C$3:$C831)&lt;=COUNTIF(result,'C1'!$F$1),INDEX(num,SMALL(IF(result=$F$1,ROW(result)-ROW(Home!$C$3)+1),ROW(829:829))),"")</f>
        <v/>
      </c>
      <c r="D832" s="39" t="str">
        <f>IF(C832="","",VLOOKUP($C832,Home!$C$3:$K$1000,2,FALSE))</f>
        <v/>
      </c>
      <c r="E832" s="39" t="str">
        <f>IF(C832="","",VLOOKUP($C832,Home!$C$3:$K$1000,3,FALSE))</f>
        <v/>
      </c>
      <c r="F832" s="39" t="str">
        <f>IF(C832="","",VLOOKUP($C832,Home!$C$3:$K$1000,4,FALSE))</f>
        <v/>
      </c>
      <c r="G832" s="39" t="str">
        <f>IF(C832="","",VLOOKUP($C832,Home!$C$3:$K$1000,5,FALSE))</f>
        <v/>
      </c>
      <c r="H832" s="39" t="str">
        <f>IF(C832="","",VLOOKUP($C832,Home!$C$3:$K$1000,6,FALSE))</f>
        <v/>
      </c>
      <c r="I832" s="39" t="str">
        <f>IF(C832="","",VLOOKUP($C832,Home!$C$3:$K$1000,7,FALSE))</f>
        <v/>
      </c>
      <c r="J832" s="39" t="str">
        <f>IF(C832="","",VLOOKUP($C832,Home!$C$3:$K$1000,8,FALSE))</f>
        <v/>
      </c>
      <c r="K832" s="39" t="str">
        <f>IF(C832="","",VLOOKUP($C832,Home!$C$3:$K$1000,9,FALSE))</f>
        <v/>
      </c>
    </row>
    <row r="833" spans="1:11" s="38" customFormat="1" ht="15">
      <c r="A833" s="38" t="str">
        <f t="shared" si="12"/>
        <v/>
      </c>
      <c r="B833" s="38" t="str">
        <f>IF(C833="","",INDEX(Home!$B$3:$B$1000,MATCH('C1'!C833,num,0),1))</f>
        <v/>
      </c>
      <c r="C833" s="38" t="str">
        <f t="array" ref="C833">IF(ROWS(Home!$C$3:$C832)&lt;=COUNTIF(result,'C1'!$F$1),INDEX(num,SMALL(IF(result=$F$1,ROW(result)-ROW(Home!$C$3)+1),ROW(830:830))),"")</f>
        <v/>
      </c>
      <c r="D833" s="39" t="str">
        <f>IF(C833="","",VLOOKUP($C833,Home!$C$3:$K$1000,2,FALSE))</f>
        <v/>
      </c>
      <c r="E833" s="39" t="str">
        <f>IF(C833="","",VLOOKUP($C833,Home!$C$3:$K$1000,3,FALSE))</f>
        <v/>
      </c>
      <c r="F833" s="39" t="str">
        <f>IF(C833="","",VLOOKUP($C833,Home!$C$3:$K$1000,4,FALSE))</f>
        <v/>
      </c>
      <c r="G833" s="39" t="str">
        <f>IF(C833="","",VLOOKUP($C833,Home!$C$3:$K$1000,5,FALSE))</f>
        <v/>
      </c>
      <c r="H833" s="39" t="str">
        <f>IF(C833="","",VLOOKUP($C833,Home!$C$3:$K$1000,6,FALSE))</f>
        <v/>
      </c>
      <c r="I833" s="39" t="str">
        <f>IF(C833="","",VLOOKUP($C833,Home!$C$3:$K$1000,7,FALSE))</f>
        <v/>
      </c>
      <c r="J833" s="39" t="str">
        <f>IF(C833="","",VLOOKUP($C833,Home!$C$3:$K$1000,8,FALSE))</f>
        <v/>
      </c>
      <c r="K833" s="39" t="str">
        <f>IF(C833="","",VLOOKUP($C833,Home!$C$3:$K$1000,9,FALSE))</f>
        <v/>
      </c>
    </row>
    <row r="834" spans="1:11" s="38" customFormat="1" ht="15">
      <c r="A834" s="38" t="str">
        <f t="shared" si="12"/>
        <v/>
      </c>
      <c r="B834" s="38" t="str">
        <f>IF(C834="","",INDEX(Home!$B$3:$B$1000,MATCH('C1'!C834,num,0),1))</f>
        <v/>
      </c>
      <c r="C834" s="38" t="str">
        <f t="array" ref="C834">IF(ROWS(Home!$C$3:$C833)&lt;=COUNTIF(result,'C1'!$F$1),INDEX(num,SMALL(IF(result=$F$1,ROW(result)-ROW(Home!$C$3)+1),ROW(831:831))),"")</f>
        <v/>
      </c>
      <c r="D834" s="39" t="str">
        <f>IF(C834="","",VLOOKUP($C834,Home!$C$3:$K$1000,2,FALSE))</f>
        <v/>
      </c>
      <c r="E834" s="39" t="str">
        <f>IF(C834="","",VLOOKUP($C834,Home!$C$3:$K$1000,3,FALSE))</f>
        <v/>
      </c>
      <c r="F834" s="39" t="str">
        <f>IF(C834="","",VLOOKUP($C834,Home!$C$3:$K$1000,4,FALSE))</f>
        <v/>
      </c>
      <c r="G834" s="39" t="str">
        <f>IF(C834="","",VLOOKUP($C834,Home!$C$3:$K$1000,5,FALSE))</f>
        <v/>
      </c>
      <c r="H834" s="39" t="str">
        <f>IF(C834="","",VLOOKUP($C834,Home!$C$3:$K$1000,6,FALSE))</f>
        <v/>
      </c>
      <c r="I834" s="39" t="str">
        <f>IF(C834="","",VLOOKUP($C834,Home!$C$3:$K$1000,7,FALSE))</f>
        <v/>
      </c>
      <c r="J834" s="39" t="str">
        <f>IF(C834="","",VLOOKUP($C834,Home!$C$3:$K$1000,8,FALSE))</f>
        <v/>
      </c>
      <c r="K834" s="39" t="str">
        <f>IF(C834="","",VLOOKUP($C834,Home!$C$3:$K$1000,9,FALSE))</f>
        <v/>
      </c>
    </row>
    <row r="835" spans="1:11" s="38" customFormat="1" ht="15">
      <c r="A835" s="38" t="str">
        <f t="shared" si="12"/>
        <v/>
      </c>
      <c r="B835" s="38" t="str">
        <f>IF(C835="","",INDEX(Home!$B$3:$B$1000,MATCH('C1'!C835,num,0),1))</f>
        <v/>
      </c>
      <c r="C835" s="38" t="str">
        <f t="array" ref="C835">IF(ROWS(Home!$C$3:$C834)&lt;=COUNTIF(result,'C1'!$F$1),INDEX(num,SMALL(IF(result=$F$1,ROW(result)-ROW(Home!$C$3)+1),ROW(832:832))),"")</f>
        <v/>
      </c>
      <c r="D835" s="39" t="str">
        <f>IF(C835="","",VLOOKUP($C835,Home!$C$3:$K$1000,2,FALSE))</f>
        <v/>
      </c>
      <c r="E835" s="39" t="str">
        <f>IF(C835="","",VLOOKUP($C835,Home!$C$3:$K$1000,3,FALSE))</f>
        <v/>
      </c>
      <c r="F835" s="39" t="str">
        <f>IF(C835="","",VLOOKUP($C835,Home!$C$3:$K$1000,4,FALSE))</f>
        <v/>
      </c>
      <c r="G835" s="39" t="str">
        <f>IF(C835="","",VLOOKUP($C835,Home!$C$3:$K$1000,5,FALSE))</f>
        <v/>
      </c>
      <c r="H835" s="39" t="str">
        <f>IF(C835="","",VLOOKUP($C835,Home!$C$3:$K$1000,6,FALSE))</f>
        <v/>
      </c>
      <c r="I835" s="39" t="str">
        <f>IF(C835="","",VLOOKUP($C835,Home!$C$3:$K$1000,7,FALSE))</f>
        <v/>
      </c>
      <c r="J835" s="39" t="str">
        <f>IF(C835="","",VLOOKUP($C835,Home!$C$3:$K$1000,8,FALSE))</f>
        <v/>
      </c>
      <c r="K835" s="39" t="str">
        <f>IF(C835="","",VLOOKUP($C835,Home!$C$3:$K$1000,9,FALSE))</f>
        <v/>
      </c>
    </row>
    <row r="836" spans="1:11" s="38" customFormat="1" ht="15">
      <c r="A836" s="38" t="str">
        <f t="shared" si="12"/>
        <v/>
      </c>
      <c r="B836" s="38" t="str">
        <f>IF(C836="","",INDEX(Home!$B$3:$B$1000,MATCH('C1'!C836,num,0),1))</f>
        <v/>
      </c>
      <c r="C836" s="38" t="str">
        <f t="array" ref="C836">IF(ROWS(Home!$C$3:$C835)&lt;=COUNTIF(result,'C1'!$F$1),INDEX(num,SMALL(IF(result=$F$1,ROW(result)-ROW(Home!$C$3)+1),ROW(833:833))),"")</f>
        <v/>
      </c>
      <c r="D836" s="39" t="str">
        <f>IF(C836="","",VLOOKUP($C836,Home!$C$3:$K$1000,2,FALSE))</f>
        <v/>
      </c>
      <c r="E836" s="39" t="str">
        <f>IF(C836="","",VLOOKUP($C836,Home!$C$3:$K$1000,3,FALSE))</f>
        <v/>
      </c>
      <c r="F836" s="39" t="str">
        <f>IF(C836="","",VLOOKUP($C836,Home!$C$3:$K$1000,4,FALSE))</f>
        <v/>
      </c>
      <c r="G836" s="39" t="str">
        <f>IF(C836="","",VLOOKUP($C836,Home!$C$3:$K$1000,5,FALSE))</f>
        <v/>
      </c>
      <c r="H836" s="39" t="str">
        <f>IF(C836="","",VLOOKUP($C836,Home!$C$3:$K$1000,6,FALSE))</f>
        <v/>
      </c>
      <c r="I836" s="39" t="str">
        <f>IF(C836="","",VLOOKUP($C836,Home!$C$3:$K$1000,7,FALSE))</f>
        <v/>
      </c>
      <c r="J836" s="39" t="str">
        <f>IF(C836="","",VLOOKUP($C836,Home!$C$3:$K$1000,8,FALSE))</f>
        <v/>
      </c>
      <c r="K836" s="39" t="str">
        <f>IF(C836="","",VLOOKUP($C836,Home!$C$3:$K$1000,9,FALSE))</f>
        <v/>
      </c>
    </row>
    <row r="837" spans="1:11" s="38" customFormat="1" ht="15">
      <c r="A837" s="38" t="str">
        <f t="shared" si="12"/>
        <v/>
      </c>
      <c r="B837" s="38" t="str">
        <f>IF(C837="","",INDEX(Home!$B$3:$B$1000,MATCH('C1'!C837,num,0),1))</f>
        <v/>
      </c>
      <c r="C837" s="38" t="str">
        <f t="array" ref="C837">IF(ROWS(Home!$C$3:$C836)&lt;=COUNTIF(result,'C1'!$F$1),INDEX(num,SMALL(IF(result=$F$1,ROW(result)-ROW(Home!$C$3)+1),ROW(834:834))),"")</f>
        <v/>
      </c>
      <c r="D837" s="39" t="str">
        <f>IF(C837="","",VLOOKUP($C837,Home!$C$3:$K$1000,2,FALSE))</f>
        <v/>
      </c>
      <c r="E837" s="39" t="str">
        <f>IF(C837="","",VLOOKUP($C837,Home!$C$3:$K$1000,3,FALSE))</f>
        <v/>
      </c>
      <c r="F837" s="39" t="str">
        <f>IF(C837="","",VLOOKUP($C837,Home!$C$3:$K$1000,4,FALSE))</f>
        <v/>
      </c>
      <c r="G837" s="39" t="str">
        <f>IF(C837="","",VLOOKUP($C837,Home!$C$3:$K$1000,5,FALSE))</f>
        <v/>
      </c>
      <c r="H837" s="39" t="str">
        <f>IF(C837="","",VLOOKUP($C837,Home!$C$3:$K$1000,6,FALSE))</f>
        <v/>
      </c>
      <c r="I837" s="39" t="str">
        <f>IF(C837="","",VLOOKUP($C837,Home!$C$3:$K$1000,7,FALSE))</f>
        <v/>
      </c>
      <c r="J837" s="39" t="str">
        <f>IF(C837="","",VLOOKUP($C837,Home!$C$3:$K$1000,8,FALSE))</f>
        <v/>
      </c>
      <c r="K837" s="39" t="str">
        <f>IF(C837="","",VLOOKUP($C837,Home!$C$3:$K$1000,9,FALSE))</f>
        <v/>
      </c>
    </row>
    <row r="838" spans="1:11" s="38" customFormat="1" ht="15">
      <c r="A838" s="38" t="str">
        <f t="shared" ref="A838:A901" si="13">IF(C838="","",A837+1)</f>
        <v/>
      </c>
      <c r="B838" s="38" t="str">
        <f>IF(C838="","",INDEX(Home!$B$3:$B$1000,MATCH('C1'!C838,num,0),1))</f>
        <v/>
      </c>
      <c r="C838" s="38" t="str">
        <f t="array" ref="C838">IF(ROWS(Home!$C$3:$C837)&lt;=COUNTIF(result,'C1'!$F$1),INDEX(num,SMALL(IF(result=$F$1,ROW(result)-ROW(Home!$C$3)+1),ROW(835:835))),"")</f>
        <v/>
      </c>
      <c r="D838" s="39" t="str">
        <f>IF(C838="","",VLOOKUP($C838,Home!$C$3:$K$1000,2,FALSE))</f>
        <v/>
      </c>
      <c r="E838" s="39" t="str">
        <f>IF(C838="","",VLOOKUP($C838,Home!$C$3:$K$1000,3,FALSE))</f>
        <v/>
      </c>
      <c r="F838" s="39" t="str">
        <f>IF(C838="","",VLOOKUP($C838,Home!$C$3:$K$1000,4,FALSE))</f>
        <v/>
      </c>
      <c r="G838" s="39" t="str">
        <f>IF(C838="","",VLOOKUP($C838,Home!$C$3:$K$1000,5,FALSE))</f>
        <v/>
      </c>
      <c r="H838" s="39" t="str">
        <f>IF(C838="","",VLOOKUP($C838,Home!$C$3:$K$1000,6,FALSE))</f>
        <v/>
      </c>
      <c r="I838" s="39" t="str">
        <f>IF(C838="","",VLOOKUP($C838,Home!$C$3:$K$1000,7,FALSE))</f>
        <v/>
      </c>
      <c r="J838" s="39" t="str">
        <f>IF(C838="","",VLOOKUP($C838,Home!$C$3:$K$1000,8,FALSE))</f>
        <v/>
      </c>
      <c r="K838" s="39" t="str">
        <f>IF(C838="","",VLOOKUP($C838,Home!$C$3:$K$1000,9,FALSE))</f>
        <v/>
      </c>
    </row>
    <row r="839" spans="1:11" s="38" customFormat="1" ht="15">
      <c r="A839" s="38" t="str">
        <f t="shared" si="13"/>
        <v/>
      </c>
      <c r="B839" s="38" t="str">
        <f>IF(C839="","",INDEX(Home!$B$3:$B$1000,MATCH('C1'!C839,num,0),1))</f>
        <v/>
      </c>
      <c r="C839" s="38" t="str">
        <f t="array" ref="C839">IF(ROWS(Home!$C$3:$C838)&lt;=COUNTIF(result,'C1'!$F$1),INDEX(num,SMALL(IF(result=$F$1,ROW(result)-ROW(Home!$C$3)+1),ROW(836:836))),"")</f>
        <v/>
      </c>
      <c r="D839" s="39" t="str">
        <f>IF(C839="","",VLOOKUP($C839,Home!$C$3:$K$1000,2,FALSE))</f>
        <v/>
      </c>
      <c r="E839" s="39" t="str">
        <f>IF(C839="","",VLOOKUP($C839,Home!$C$3:$K$1000,3,FALSE))</f>
        <v/>
      </c>
      <c r="F839" s="39" t="str">
        <f>IF(C839="","",VLOOKUP($C839,Home!$C$3:$K$1000,4,FALSE))</f>
        <v/>
      </c>
      <c r="G839" s="39" t="str">
        <f>IF(C839="","",VLOOKUP($C839,Home!$C$3:$K$1000,5,FALSE))</f>
        <v/>
      </c>
      <c r="H839" s="39" t="str">
        <f>IF(C839="","",VLOOKUP($C839,Home!$C$3:$K$1000,6,FALSE))</f>
        <v/>
      </c>
      <c r="I839" s="39" t="str">
        <f>IF(C839="","",VLOOKUP($C839,Home!$C$3:$K$1000,7,FALSE))</f>
        <v/>
      </c>
      <c r="J839" s="39" t="str">
        <f>IF(C839="","",VLOOKUP($C839,Home!$C$3:$K$1000,8,FALSE))</f>
        <v/>
      </c>
      <c r="K839" s="39" t="str">
        <f>IF(C839="","",VLOOKUP($C839,Home!$C$3:$K$1000,9,FALSE))</f>
        <v/>
      </c>
    </row>
    <row r="840" spans="1:11" s="38" customFormat="1" ht="15">
      <c r="A840" s="38" t="str">
        <f t="shared" si="13"/>
        <v/>
      </c>
      <c r="B840" s="38" t="str">
        <f>IF(C840="","",INDEX(Home!$B$3:$B$1000,MATCH('C1'!C840,num,0),1))</f>
        <v/>
      </c>
      <c r="C840" s="38" t="str">
        <f t="array" ref="C840">IF(ROWS(Home!$C$3:$C839)&lt;=COUNTIF(result,'C1'!$F$1),INDEX(num,SMALL(IF(result=$F$1,ROW(result)-ROW(Home!$C$3)+1),ROW(837:837))),"")</f>
        <v/>
      </c>
      <c r="D840" s="39" t="str">
        <f>IF(C840="","",VLOOKUP($C840,Home!$C$3:$K$1000,2,FALSE))</f>
        <v/>
      </c>
      <c r="E840" s="39" t="str">
        <f>IF(C840="","",VLOOKUP($C840,Home!$C$3:$K$1000,3,FALSE))</f>
        <v/>
      </c>
      <c r="F840" s="39" t="str">
        <f>IF(C840="","",VLOOKUP($C840,Home!$C$3:$K$1000,4,FALSE))</f>
        <v/>
      </c>
      <c r="G840" s="39" t="str">
        <f>IF(C840="","",VLOOKUP($C840,Home!$C$3:$K$1000,5,FALSE))</f>
        <v/>
      </c>
      <c r="H840" s="39" t="str">
        <f>IF(C840="","",VLOOKUP($C840,Home!$C$3:$K$1000,6,FALSE))</f>
        <v/>
      </c>
      <c r="I840" s="39" t="str">
        <f>IF(C840="","",VLOOKUP($C840,Home!$C$3:$K$1000,7,FALSE))</f>
        <v/>
      </c>
      <c r="J840" s="39" t="str">
        <f>IF(C840="","",VLOOKUP($C840,Home!$C$3:$K$1000,8,FALSE))</f>
        <v/>
      </c>
      <c r="K840" s="39" t="str">
        <f>IF(C840="","",VLOOKUP($C840,Home!$C$3:$K$1000,9,FALSE))</f>
        <v/>
      </c>
    </row>
    <row r="841" spans="1:11" s="38" customFormat="1" ht="15">
      <c r="A841" s="38" t="str">
        <f t="shared" si="13"/>
        <v/>
      </c>
      <c r="B841" s="38" t="str">
        <f>IF(C841="","",INDEX(Home!$B$3:$B$1000,MATCH('C1'!C841,num,0),1))</f>
        <v/>
      </c>
      <c r="C841" s="38" t="str">
        <f t="array" ref="C841">IF(ROWS(Home!$C$3:$C840)&lt;=COUNTIF(result,'C1'!$F$1),INDEX(num,SMALL(IF(result=$F$1,ROW(result)-ROW(Home!$C$3)+1),ROW(838:838))),"")</f>
        <v/>
      </c>
      <c r="D841" s="39" t="str">
        <f>IF(C841="","",VLOOKUP($C841,Home!$C$3:$K$1000,2,FALSE))</f>
        <v/>
      </c>
      <c r="E841" s="39" t="str">
        <f>IF(C841="","",VLOOKUP($C841,Home!$C$3:$K$1000,3,FALSE))</f>
        <v/>
      </c>
      <c r="F841" s="39" t="str">
        <f>IF(C841="","",VLOOKUP($C841,Home!$C$3:$K$1000,4,FALSE))</f>
        <v/>
      </c>
      <c r="G841" s="39" t="str">
        <f>IF(C841="","",VLOOKUP($C841,Home!$C$3:$K$1000,5,FALSE))</f>
        <v/>
      </c>
      <c r="H841" s="39" t="str">
        <f>IF(C841="","",VLOOKUP($C841,Home!$C$3:$K$1000,6,FALSE))</f>
        <v/>
      </c>
      <c r="I841" s="39" t="str">
        <f>IF(C841="","",VLOOKUP($C841,Home!$C$3:$K$1000,7,FALSE))</f>
        <v/>
      </c>
      <c r="J841" s="39" t="str">
        <f>IF(C841="","",VLOOKUP($C841,Home!$C$3:$K$1000,8,FALSE))</f>
        <v/>
      </c>
      <c r="K841" s="39" t="str">
        <f>IF(C841="","",VLOOKUP($C841,Home!$C$3:$K$1000,9,FALSE))</f>
        <v/>
      </c>
    </row>
    <row r="842" spans="1:11" s="38" customFormat="1" ht="15">
      <c r="A842" s="38" t="str">
        <f t="shared" si="13"/>
        <v/>
      </c>
      <c r="B842" s="38" t="str">
        <f>IF(C842="","",INDEX(Home!$B$3:$B$1000,MATCH('C1'!C842,num,0),1))</f>
        <v/>
      </c>
      <c r="C842" s="38" t="str">
        <f t="array" ref="C842">IF(ROWS(Home!$C$3:$C841)&lt;=COUNTIF(result,'C1'!$F$1),INDEX(num,SMALL(IF(result=$F$1,ROW(result)-ROW(Home!$C$3)+1),ROW(839:839))),"")</f>
        <v/>
      </c>
      <c r="D842" s="39" t="str">
        <f>IF(C842="","",VLOOKUP($C842,Home!$C$3:$K$1000,2,FALSE))</f>
        <v/>
      </c>
      <c r="E842" s="39" t="str">
        <f>IF(C842="","",VLOOKUP($C842,Home!$C$3:$K$1000,3,FALSE))</f>
        <v/>
      </c>
      <c r="F842" s="39" t="str">
        <f>IF(C842="","",VLOOKUP($C842,Home!$C$3:$K$1000,4,FALSE))</f>
        <v/>
      </c>
      <c r="G842" s="39" t="str">
        <f>IF(C842="","",VLOOKUP($C842,Home!$C$3:$K$1000,5,FALSE))</f>
        <v/>
      </c>
      <c r="H842" s="39" t="str">
        <f>IF(C842="","",VLOOKUP($C842,Home!$C$3:$K$1000,6,FALSE))</f>
        <v/>
      </c>
      <c r="I842" s="39" t="str">
        <f>IF(C842="","",VLOOKUP($C842,Home!$C$3:$K$1000,7,FALSE))</f>
        <v/>
      </c>
      <c r="J842" s="39" t="str">
        <f>IF(C842="","",VLOOKUP($C842,Home!$C$3:$K$1000,8,FALSE))</f>
        <v/>
      </c>
      <c r="K842" s="39" t="str">
        <f>IF(C842="","",VLOOKUP($C842,Home!$C$3:$K$1000,9,FALSE))</f>
        <v/>
      </c>
    </row>
    <row r="843" spans="1:11" s="38" customFormat="1" ht="15">
      <c r="A843" s="38" t="str">
        <f t="shared" si="13"/>
        <v/>
      </c>
      <c r="B843" s="38" t="str">
        <f>IF(C843="","",INDEX(Home!$B$3:$B$1000,MATCH('C1'!C843,num,0),1))</f>
        <v/>
      </c>
      <c r="C843" s="38" t="str">
        <f t="array" ref="C843">IF(ROWS(Home!$C$3:$C842)&lt;=COUNTIF(result,'C1'!$F$1),INDEX(num,SMALL(IF(result=$F$1,ROW(result)-ROW(Home!$C$3)+1),ROW(840:840))),"")</f>
        <v/>
      </c>
      <c r="D843" s="39" t="str">
        <f>IF(C843="","",VLOOKUP($C843,Home!$C$3:$K$1000,2,FALSE))</f>
        <v/>
      </c>
      <c r="E843" s="39" t="str">
        <f>IF(C843="","",VLOOKUP($C843,Home!$C$3:$K$1000,3,FALSE))</f>
        <v/>
      </c>
      <c r="F843" s="39" t="str">
        <f>IF(C843="","",VLOOKUP($C843,Home!$C$3:$K$1000,4,FALSE))</f>
        <v/>
      </c>
      <c r="G843" s="39" t="str">
        <f>IF(C843="","",VLOOKUP($C843,Home!$C$3:$K$1000,5,FALSE))</f>
        <v/>
      </c>
      <c r="H843" s="39" t="str">
        <f>IF(C843="","",VLOOKUP($C843,Home!$C$3:$K$1000,6,FALSE))</f>
        <v/>
      </c>
      <c r="I843" s="39" t="str">
        <f>IF(C843="","",VLOOKUP($C843,Home!$C$3:$K$1000,7,FALSE))</f>
        <v/>
      </c>
      <c r="J843" s="39" t="str">
        <f>IF(C843="","",VLOOKUP($C843,Home!$C$3:$K$1000,8,FALSE))</f>
        <v/>
      </c>
      <c r="K843" s="39" t="str">
        <f>IF(C843="","",VLOOKUP($C843,Home!$C$3:$K$1000,9,FALSE))</f>
        <v/>
      </c>
    </row>
    <row r="844" spans="1:11" s="38" customFormat="1" ht="15">
      <c r="A844" s="38" t="str">
        <f t="shared" si="13"/>
        <v/>
      </c>
      <c r="B844" s="38" t="str">
        <f>IF(C844="","",INDEX(Home!$B$3:$B$1000,MATCH('C1'!C844,num,0),1))</f>
        <v/>
      </c>
      <c r="C844" s="38" t="str">
        <f t="array" ref="C844">IF(ROWS(Home!$C$3:$C843)&lt;=COUNTIF(result,'C1'!$F$1),INDEX(num,SMALL(IF(result=$F$1,ROW(result)-ROW(Home!$C$3)+1),ROW(841:841))),"")</f>
        <v/>
      </c>
      <c r="D844" s="39" t="str">
        <f>IF(C844="","",VLOOKUP($C844,Home!$C$3:$K$1000,2,FALSE))</f>
        <v/>
      </c>
      <c r="E844" s="39" t="str">
        <f>IF(C844="","",VLOOKUP($C844,Home!$C$3:$K$1000,3,FALSE))</f>
        <v/>
      </c>
      <c r="F844" s="39" t="str">
        <f>IF(C844="","",VLOOKUP($C844,Home!$C$3:$K$1000,4,FALSE))</f>
        <v/>
      </c>
      <c r="G844" s="39" t="str">
        <f>IF(C844="","",VLOOKUP($C844,Home!$C$3:$K$1000,5,FALSE))</f>
        <v/>
      </c>
      <c r="H844" s="39" t="str">
        <f>IF(C844="","",VLOOKUP($C844,Home!$C$3:$K$1000,6,FALSE))</f>
        <v/>
      </c>
      <c r="I844" s="39" t="str">
        <f>IF(C844="","",VLOOKUP($C844,Home!$C$3:$K$1000,7,FALSE))</f>
        <v/>
      </c>
      <c r="J844" s="39" t="str">
        <f>IF(C844="","",VLOOKUP($C844,Home!$C$3:$K$1000,8,FALSE))</f>
        <v/>
      </c>
      <c r="K844" s="39" t="str">
        <f>IF(C844="","",VLOOKUP($C844,Home!$C$3:$K$1000,9,FALSE))</f>
        <v/>
      </c>
    </row>
    <row r="845" spans="1:11" s="38" customFormat="1" ht="15">
      <c r="A845" s="38" t="str">
        <f t="shared" si="13"/>
        <v/>
      </c>
      <c r="B845" s="38" t="str">
        <f>IF(C845="","",INDEX(Home!$B$3:$B$1000,MATCH('C1'!C845,num,0),1))</f>
        <v/>
      </c>
      <c r="C845" s="38" t="str">
        <f t="array" ref="C845">IF(ROWS(Home!$C$3:$C844)&lt;=COUNTIF(result,'C1'!$F$1),INDEX(num,SMALL(IF(result=$F$1,ROW(result)-ROW(Home!$C$3)+1),ROW(842:842))),"")</f>
        <v/>
      </c>
      <c r="D845" s="39" t="str">
        <f>IF(C845="","",VLOOKUP($C845,Home!$C$3:$K$1000,2,FALSE))</f>
        <v/>
      </c>
      <c r="E845" s="39" t="str">
        <f>IF(C845="","",VLOOKUP($C845,Home!$C$3:$K$1000,3,FALSE))</f>
        <v/>
      </c>
      <c r="F845" s="39" t="str">
        <f>IF(C845="","",VLOOKUP($C845,Home!$C$3:$K$1000,4,FALSE))</f>
        <v/>
      </c>
      <c r="G845" s="39" t="str">
        <f>IF(C845="","",VLOOKUP($C845,Home!$C$3:$K$1000,5,FALSE))</f>
        <v/>
      </c>
      <c r="H845" s="39" t="str">
        <f>IF(C845="","",VLOOKUP($C845,Home!$C$3:$K$1000,6,FALSE))</f>
        <v/>
      </c>
      <c r="I845" s="39" t="str">
        <f>IF(C845="","",VLOOKUP($C845,Home!$C$3:$K$1000,7,FALSE))</f>
        <v/>
      </c>
      <c r="J845" s="39" t="str">
        <f>IF(C845="","",VLOOKUP($C845,Home!$C$3:$K$1000,8,FALSE))</f>
        <v/>
      </c>
      <c r="K845" s="39" t="str">
        <f>IF(C845="","",VLOOKUP($C845,Home!$C$3:$K$1000,9,FALSE))</f>
        <v/>
      </c>
    </row>
    <row r="846" spans="1:11" s="38" customFormat="1" ht="15">
      <c r="A846" s="38" t="str">
        <f t="shared" si="13"/>
        <v/>
      </c>
      <c r="B846" s="38" t="str">
        <f>IF(C846="","",INDEX(Home!$B$3:$B$1000,MATCH('C1'!C846,num,0),1))</f>
        <v/>
      </c>
      <c r="C846" s="38" t="str">
        <f t="array" ref="C846">IF(ROWS(Home!$C$3:$C845)&lt;=COUNTIF(result,'C1'!$F$1),INDEX(num,SMALL(IF(result=$F$1,ROW(result)-ROW(Home!$C$3)+1),ROW(843:843))),"")</f>
        <v/>
      </c>
      <c r="D846" s="39" t="str">
        <f>IF(C846="","",VLOOKUP($C846,Home!$C$3:$K$1000,2,FALSE))</f>
        <v/>
      </c>
      <c r="E846" s="39" t="str">
        <f>IF(C846="","",VLOOKUP($C846,Home!$C$3:$K$1000,3,FALSE))</f>
        <v/>
      </c>
      <c r="F846" s="39" t="str">
        <f>IF(C846="","",VLOOKUP($C846,Home!$C$3:$K$1000,4,FALSE))</f>
        <v/>
      </c>
      <c r="G846" s="39" t="str">
        <f>IF(C846="","",VLOOKUP($C846,Home!$C$3:$K$1000,5,FALSE))</f>
        <v/>
      </c>
      <c r="H846" s="39" t="str">
        <f>IF(C846="","",VLOOKUP($C846,Home!$C$3:$K$1000,6,FALSE))</f>
        <v/>
      </c>
      <c r="I846" s="39" t="str">
        <f>IF(C846="","",VLOOKUP($C846,Home!$C$3:$K$1000,7,FALSE))</f>
        <v/>
      </c>
      <c r="J846" s="39" t="str">
        <f>IF(C846="","",VLOOKUP($C846,Home!$C$3:$K$1000,8,FALSE))</f>
        <v/>
      </c>
      <c r="K846" s="39" t="str">
        <f>IF(C846="","",VLOOKUP($C846,Home!$C$3:$K$1000,9,FALSE))</f>
        <v/>
      </c>
    </row>
    <row r="847" spans="1:11" s="38" customFormat="1" ht="15">
      <c r="A847" s="38" t="str">
        <f t="shared" si="13"/>
        <v/>
      </c>
      <c r="B847" s="38" t="str">
        <f>IF(C847="","",INDEX(Home!$B$3:$B$1000,MATCH('C1'!C847,num,0),1))</f>
        <v/>
      </c>
      <c r="C847" s="38" t="str">
        <f t="array" ref="C847">IF(ROWS(Home!$C$3:$C846)&lt;=COUNTIF(result,'C1'!$F$1),INDEX(num,SMALL(IF(result=$F$1,ROW(result)-ROW(Home!$C$3)+1),ROW(844:844))),"")</f>
        <v/>
      </c>
      <c r="D847" s="39" t="str">
        <f>IF(C847="","",VLOOKUP($C847,Home!$C$3:$K$1000,2,FALSE))</f>
        <v/>
      </c>
      <c r="E847" s="39" t="str">
        <f>IF(C847="","",VLOOKUP($C847,Home!$C$3:$K$1000,3,FALSE))</f>
        <v/>
      </c>
      <c r="F847" s="39" t="str">
        <f>IF(C847="","",VLOOKUP($C847,Home!$C$3:$K$1000,4,FALSE))</f>
        <v/>
      </c>
      <c r="G847" s="39" t="str">
        <f>IF(C847="","",VLOOKUP($C847,Home!$C$3:$K$1000,5,FALSE))</f>
        <v/>
      </c>
      <c r="H847" s="39" t="str">
        <f>IF(C847="","",VLOOKUP($C847,Home!$C$3:$K$1000,6,FALSE))</f>
        <v/>
      </c>
      <c r="I847" s="39" t="str">
        <f>IF(C847="","",VLOOKUP($C847,Home!$C$3:$K$1000,7,FALSE))</f>
        <v/>
      </c>
      <c r="J847" s="39" t="str">
        <f>IF(C847="","",VLOOKUP($C847,Home!$C$3:$K$1000,8,FALSE))</f>
        <v/>
      </c>
      <c r="K847" s="39" t="str">
        <f>IF(C847="","",VLOOKUP($C847,Home!$C$3:$K$1000,9,FALSE))</f>
        <v/>
      </c>
    </row>
    <row r="848" spans="1:11" s="38" customFormat="1" ht="15">
      <c r="A848" s="38" t="str">
        <f t="shared" si="13"/>
        <v/>
      </c>
      <c r="B848" s="38" t="str">
        <f>IF(C848="","",INDEX(Home!$B$3:$B$1000,MATCH('C1'!C848,num,0),1))</f>
        <v/>
      </c>
      <c r="C848" s="38" t="str">
        <f t="array" ref="C848">IF(ROWS(Home!$C$3:$C847)&lt;=COUNTIF(result,'C1'!$F$1),INDEX(num,SMALL(IF(result=$F$1,ROW(result)-ROW(Home!$C$3)+1),ROW(845:845))),"")</f>
        <v/>
      </c>
      <c r="D848" s="39" t="str">
        <f>IF(C848="","",VLOOKUP($C848,Home!$C$3:$K$1000,2,FALSE))</f>
        <v/>
      </c>
      <c r="E848" s="39" t="str">
        <f>IF(C848="","",VLOOKUP($C848,Home!$C$3:$K$1000,3,FALSE))</f>
        <v/>
      </c>
      <c r="F848" s="39" t="str">
        <f>IF(C848="","",VLOOKUP($C848,Home!$C$3:$K$1000,4,FALSE))</f>
        <v/>
      </c>
      <c r="G848" s="39" t="str">
        <f>IF(C848="","",VLOOKUP($C848,Home!$C$3:$K$1000,5,FALSE))</f>
        <v/>
      </c>
      <c r="H848" s="39" t="str">
        <f>IF(C848="","",VLOOKUP($C848,Home!$C$3:$K$1000,6,FALSE))</f>
        <v/>
      </c>
      <c r="I848" s="39" t="str">
        <f>IF(C848="","",VLOOKUP($C848,Home!$C$3:$K$1000,7,FALSE))</f>
        <v/>
      </c>
      <c r="J848" s="39" t="str">
        <f>IF(C848="","",VLOOKUP($C848,Home!$C$3:$K$1000,8,FALSE))</f>
        <v/>
      </c>
      <c r="K848" s="39" t="str">
        <f>IF(C848="","",VLOOKUP($C848,Home!$C$3:$K$1000,9,FALSE))</f>
        <v/>
      </c>
    </row>
    <row r="849" spans="1:11" s="38" customFormat="1" ht="15">
      <c r="A849" s="38" t="str">
        <f t="shared" si="13"/>
        <v/>
      </c>
      <c r="B849" s="38" t="str">
        <f>IF(C849="","",INDEX(Home!$B$3:$B$1000,MATCH('C1'!C849,num,0),1))</f>
        <v/>
      </c>
      <c r="C849" s="38" t="str">
        <f t="array" ref="C849">IF(ROWS(Home!$C$3:$C848)&lt;=COUNTIF(result,'C1'!$F$1),INDEX(num,SMALL(IF(result=$F$1,ROW(result)-ROW(Home!$C$3)+1),ROW(846:846))),"")</f>
        <v/>
      </c>
      <c r="D849" s="39" t="str">
        <f>IF(C849="","",VLOOKUP($C849,Home!$C$3:$K$1000,2,FALSE))</f>
        <v/>
      </c>
      <c r="E849" s="39" t="str">
        <f>IF(C849="","",VLOOKUP($C849,Home!$C$3:$K$1000,3,FALSE))</f>
        <v/>
      </c>
      <c r="F849" s="39" t="str">
        <f>IF(C849="","",VLOOKUP($C849,Home!$C$3:$K$1000,4,FALSE))</f>
        <v/>
      </c>
      <c r="G849" s="39" t="str">
        <f>IF(C849="","",VLOOKUP($C849,Home!$C$3:$K$1000,5,FALSE))</f>
        <v/>
      </c>
      <c r="H849" s="39" t="str">
        <f>IF(C849="","",VLOOKUP($C849,Home!$C$3:$K$1000,6,FALSE))</f>
        <v/>
      </c>
      <c r="I849" s="39" t="str">
        <f>IF(C849="","",VLOOKUP($C849,Home!$C$3:$K$1000,7,FALSE))</f>
        <v/>
      </c>
      <c r="J849" s="39" t="str">
        <f>IF(C849="","",VLOOKUP($C849,Home!$C$3:$K$1000,8,FALSE))</f>
        <v/>
      </c>
      <c r="K849" s="39" t="str">
        <f>IF(C849="","",VLOOKUP($C849,Home!$C$3:$K$1000,9,FALSE))</f>
        <v/>
      </c>
    </row>
    <row r="850" spans="1:11" s="38" customFormat="1" ht="15">
      <c r="A850" s="38" t="str">
        <f t="shared" si="13"/>
        <v/>
      </c>
      <c r="B850" s="38" t="str">
        <f>IF(C850="","",INDEX(Home!$B$3:$B$1000,MATCH('C1'!C850,num,0),1))</f>
        <v/>
      </c>
      <c r="C850" s="38" t="str">
        <f t="array" ref="C850">IF(ROWS(Home!$C$3:$C849)&lt;=COUNTIF(result,'C1'!$F$1),INDEX(num,SMALL(IF(result=$F$1,ROW(result)-ROW(Home!$C$3)+1),ROW(847:847))),"")</f>
        <v/>
      </c>
      <c r="D850" s="39" t="str">
        <f>IF(C850="","",VLOOKUP($C850,Home!$C$3:$K$1000,2,FALSE))</f>
        <v/>
      </c>
      <c r="E850" s="39" t="str">
        <f>IF(C850="","",VLOOKUP($C850,Home!$C$3:$K$1000,3,FALSE))</f>
        <v/>
      </c>
      <c r="F850" s="39" t="str">
        <f>IF(C850="","",VLOOKUP($C850,Home!$C$3:$K$1000,4,FALSE))</f>
        <v/>
      </c>
      <c r="G850" s="39" t="str">
        <f>IF(C850="","",VLOOKUP($C850,Home!$C$3:$K$1000,5,FALSE))</f>
        <v/>
      </c>
      <c r="H850" s="39" t="str">
        <f>IF(C850="","",VLOOKUP($C850,Home!$C$3:$K$1000,6,FALSE))</f>
        <v/>
      </c>
      <c r="I850" s="39" t="str">
        <f>IF(C850="","",VLOOKUP($C850,Home!$C$3:$K$1000,7,FALSE))</f>
        <v/>
      </c>
      <c r="J850" s="39" t="str">
        <f>IF(C850="","",VLOOKUP($C850,Home!$C$3:$K$1000,8,FALSE))</f>
        <v/>
      </c>
      <c r="K850" s="39" t="str">
        <f>IF(C850="","",VLOOKUP($C850,Home!$C$3:$K$1000,9,FALSE))</f>
        <v/>
      </c>
    </row>
    <row r="851" spans="1:11" s="38" customFormat="1" ht="15">
      <c r="A851" s="38" t="str">
        <f t="shared" si="13"/>
        <v/>
      </c>
      <c r="B851" s="38" t="str">
        <f>IF(C851="","",INDEX(Home!$B$3:$B$1000,MATCH('C1'!C851,num,0),1))</f>
        <v/>
      </c>
      <c r="C851" s="38" t="str">
        <f t="array" ref="C851">IF(ROWS(Home!$C$3:$C850)&lt;=COUNTIF(result,'C1'!$F$1),INDEX(num,SMALL(IF(result=$F$1,ROW(result)-ROW(Home!$C$3)+1),ROW(848:848))),"")</f>
        <v/>
      </c>
      <c r="D851" s="39" t="str">
        <f>IF(C851="","",VLOOKUP($C851,Home!$C$3:$K$1000,2,FALSE))</f>
        <v/>
      </c>
      <c r="E851" s="39" t="str">
        <f>IF(C851="","",VLOOKUP($C851,Home!$C$3:$K$1000,3,FALSE))</f>
        <v/>
      </c>
      <c r="F851" s="39" t="str">
        <f>IF(C851="","",VLOOKUP($C851,Home!$C$3:$K$1000,4,FALSE))</f>
        <v/>
      </c>
      <c r="G851" s="39" t="str">
        <f>IF(C851="","",VLOOKUP($C851,Home!$C$3:$K$1000,5,FALSE))</f>
        <v/>
      </c>
      <c r="H851" s="39" t="str">
        <f>IF(C851="","",VLOOKUP($C851,Home!$C$3:$K$1000,6,FALSE))</f>
        <v/>
      </c>
      <c r="I851" s="39" t="str">
        <f>IF(C851="","",VLOOKUP($C851,Home!$C$3:$K$1000,7,FALSE))</f>
        <v/>
      </c>
      <c r="J851" s="39" t="str">
        <f>IF(C851="","",VLOOKUP($C851,Home!$C$3:$K$1000,8,FALSE))</f>
        <v/>
      </c>
      <c r="K851" s="39" t="str">
        <f>IF(C851="","",VLOOKUP($C851,Home!$C$3:$K$1000,9,FALSE))</f>
        <v/>
      </c>
    </row>
    <row r="852" spans="1:11" s="38" customFormat="1" ht="15">
      <c r="A852" s="38" t="str">
        <f t="shared" si="13"/>
        <v/>
      </c>
      <c r="B852" s="38" t="str">
        <f>IF(C852="","",INDEX(Home!$B$3:$B$1000,MATCH('C1'!C852,num,0),1))</f>
        <v/>
      </c>
      <c r="C852" s="38" t="str">
        <f t="array" ref="C852">IF(ROWS(Home!$C$3:$C851)&lt;=COUNTIF(result,'C1'!$F$1),INDEX(num,SMALL(IF(result=$F$1,ROW(result)-ROW(Home!$C$3)+1),ROW(849:849))),"")</f>
        <v/>
      </c>
      <c r="D852" s="39" t="str">
        <f>IF(C852="","",VLOOKUP($C852,Home!$C$3:$K$1000,2,FALSE))</f>
        <v/>
      </c>
      <c r="E852" s="39" t="str">
        <f>IF(C852="","",VLOOKUP($C852,Home!$C$3:$K$1000,3,FALSE))</f>
        <v/>
      </c>
      <c r="F852" s="39" t="str">
        <f>IF(C852="","",VLOOKUP($C852,Home!$C$3:$K$1000,4,FALSE))</f>
        <v/>
      </c>
      <c r="G852" s="39" t="str">
        <f>IF(C852="","",VLOOKUP($C852,Home!$C$3:$K$1000,5,FALSE))</f>
        <v/>
      </c>
      <c r="H852" s="39" t="str">
        <f>IF(C852="","",VLOOKUP($C852,Home!$C$3:$K$1000,6,FALSE))</f>
        <v/>
      </c>
      <c r="I852" s="39" t="str">
        <f>IF(C852="","",VLOOKUP($C852,Home!$C$3:$K$1000,7,FALSE))</f>
        <v/>
      </c>
      <c r="J852" s="39" t="str">
        <f>IF(C852="","",VLOOKUP($C852,Home!$C$3:$K$1000,8,FALSE))</f>
        <v/>
      </c>
      <c r="K852" s="39" t="str">
        <f>IF(C852="","",VLOOKUP($C852,Home!$C$3:$K$1000,9,FALSE))</f>
        <v/>
      </c>
    </row>
    <row r="853" spans="1:11" s="38" customFormat="1" ht="15">
      <c r="A853" s="38" t="str">
        <f t="shared" si="13"/>
        <v/>
      </c>
      <c r="B853" s="38" t="str">
        <f>IF(C853="","",INDEX(Home!$B$3:$B$1000,MATCH('C1'!C853,num,0),1))</f>
        <v/>
      </c>
      <c r="C853" s="38" t="str">
        <f t="array" ref="C853">IF(ROWS(Home!$C$3:$C852)&lt;=COUNTIF(result,'C1'!$F$1),INDEX(num,SMALL(IF(result=$F$1,ROW(result)-ROW(Home!$C$3)+1),ROW(850:850))),"")</f>
        <v/>
      </c>
      <c r="D853" s="39" t="str">
        <f>IF(C853="","",VLOOKUP($C853,Home!$C$3:$K$1000,2,FALSE))</f>
        <v/>
      </c>
      <c r="E853" s="39" t="str">
        <f>IF(C853="","",VLOOKUP($C853,Home!$C$3:$K$1000,3,FALSE))</f>
        <v/>
      </c>
      <c r="F853" s="39" t="str">
        <f>IF(C853="","",VLOOKUP($C853,Home!$C$3:$K$1000,4,FALSE))</f>
        <v/>
      </c>
      <c r="G853" s="39" t="str">
        <f>IF(C853="","",VLOOKUP($C853,Home!$C$3:$K$1000,5,FALSE))</f>
        <v/>
      </c>
      <c r="H853" s="39" t="str">
        <f>IF(C853="","",VLOOKUP($C853,Home!$C$3:$K$1000,6,FALSE))</f>
        <v/>
      </c>
      <c r="I853" s="39" t="str">
        <f>IF(C853="","",VLOOKUP($C853,Home!$C$3:$K$1000,7,FALSE))</f>
        <v/>
      </c>
      <c r="J853" s="39" t="str">
        <f>IF(C853="","",VLOOKUP($C853,Home!$C$3:$K$1000,8,FALSE))</f>
        <v/>
      </c>
      <c r="K853" s="39" t="str">
        <f>IF(C853="","",VLOOKUP($C853,Home!$C$3:$K$1000,9,FALSE))</f>
        <v/>
      </c>
    </row>
    <row r="854" spans="1:11" s="38" customFormat="1" ht="15">
      <c r="A854" s="38" t="str">
        <f t="shared" si="13"/>
        <v/>
      </c>
      <c r="B854" s="38" t="str">
        <f>IF(C854="","",INDEX(Home!$B$3:$B$1000,MATCH('C1'!C854,num,0),1))</f>
        <v/>
      </c>
      <c r="C854" s="38" t="str">
        <f t="array" ref="C854">IF(ROWS(Home!$C$3:$C853)&lt;=COUNTIF(result,'C1'!$F$1),INDEX(num,SMALL(IF(result=$F$1,ROW(result)-ROW(Home!$C$3)+1),ROW(851:851))),"")</f>
        <v/>
      </c>
      <c r="D854" s="39" t="str">
        <f>IF(C854="","",VLOOKUP($C854,Home!$C$3:$K$1000,2,FALSE))</f>
        <v/>
      </c>
      <c r="E854" s="39" t="str">
        <f>IF(C854="","",VLOOKUP($C854,Home!$C$3:$K$1000,3,FALSE))</f>
        <v/>
      </c>
      <c r="F854" s="39" t="str">
        <f>IF(C854="","",VLOOKUP($C854,Home!$C$3:$K$1000,4,FALSE))</f>
        <v/>
      </c>
      <c r="G854" s="39" t="str">
        <f>IF(C854="","",VLOOKUP($C854,Home!$C$3:$K$1000,5,FALSE))</f>
        <v/>
      </c>
      <c r="H854" s="39" t="str">
        <f>IF(C854="","",VLOOKUP($C854,Home!$C$3:$K$1000,6,FALSE))</f>
        <v/>
      </c>
      <c r="I854" s="39" t="str">
        <f>IF(C854="","",VLOOKUP($C854,Home!$C$3:$K$1000,7,FALSE))</f>
        <v/>
      </c>
      <c r="J854" s="39" t="str">
        <f>IF(C854="","",VLOOKUP($C854,Home!$C$3:$K$1000,8,FALSE))</f>
        <v/>
      </c>
      <c r="K854" s="39" t="str">
        <f>IF(C854="","",VLOOKUP($C854,Home!$C$3:$K$1000,9,FALSE))</f>
        <v/>
      </c>
    </row>
    <row r="855" spans="1:11" s="38" customFormat="1" ht="15">
      <c r="A855" s="38" t="str">
        <f t="shared" si="13"/>
        <v/>
      </c>
      <c r="B855" s="38" t="str">
        <f>IF(C855="","",INDEX(Home!$B$3:$B$1000,MATCH('C1'!C855,num,0),1))</f>
        <v/>
      </c>
      <c r="C855" s="38" t="str">
        <f t="array" ref="C855">IF(ROWS(Home!$C$3:$C854)&lt;=COUNTIF(result,'C1'!$F$1),INDEX(num,SMALL(IF(result=$F$1,ROW(result)-ROW(Home!$C$3)+1),ROW(852:852))),"")</f>
        <v/>
      </c>
      <c r="D855" s="39" t="str">
        <f>IF(C855="","",VLOOKUP($C855,Home!$C$3:$K$1000,2,FALSE))</f>
        <v/>
      </c>
      <c r="E855" s="39" t="str">
        <f>IF(C855="","",VLOOKUP($C855,Home!$C$3:$K$1000,3,FALSE))</f>
        <v/>
      </c>
      <c r="F855" s="39" t="str">
        <f>IF(C855="","",VLOOKUP($C855,Home!$C$3:$K$1000,4,FALSE))</f>
        <v/>
      </c>
      <c r="G855" s="39" t="str">
        <f>IF(C855="","",VLOOKUP($C855,Home!$C$3:$K$1000,5,FALSE))</f>
        <v/>
      </c>
      <c r="H855" s="39" t="str">
        <f>IF(C855="","",VLOOKUP($C855,Home!$C$3:$K$1000,6,FALSE))</f>
        <v/>
      </c>
      <c r="I855" s="39" t="str">
        <f>IF(C855="","",VLOOKUP($C855,Home!$C$3:$K$1000,7,FALSE))</f>
        <v/>
      </c>
      <c r="J855" s="39" t="str">
        <f>IF(C855="","",VLOOKUP($C855,Home!$C$3:$K$1000,8,FALSE))</f>
        <v/>
      </c>
      <c r="K855" s="39" t="str">
        <f>IF(C855="","",VLOOKUP($C855,Home!$C$3:$K$1000,9,FALSE))</f>
        <v/>
      </c>
    </row>
    <row r="856" spans="1:11" s="38" customFormat="1" ht="15">
      <c r="A856" s="38" t="str">
        <f t="shared" si="13"/>
        <v/>
      </c>
      <c r="B856" s="38" t="str">
        <f>IF(C856="","",INDEX(Home!$B$3:$B$1000,MATCH('C1'!C856,num,0),1))</f>
        <v/>
      </c>
      <c r="C856" s="38" t="str">
        <f t="array" ref="C856">IF(ROWS(Home!$C$3:$C855)&lt;=COUNTIF(result,'C1'!$F$1),INDEX(num,SMALL(IF(result=$F$1,ROW(result)-ROW(Home!$C$3)+1),ROW(853:853))),"")</f>
        <v/>
      </c>
      <c r="D856" s="39" t="str">
        <f>IF(C856="","",VLOOKUP($C856,Home!$C$3:$K$1000,2,FALSE))</f>
        <v/>
      </c>
      <c r="E856" s="39" t="str">
        <f>IF(C856="","",VLOOKUP($C856,Home!$C$3:$K$1000,3,FALSE))</f>
        <v/>
      </c>
      <c r="F856" s="39" t="str">
        <f>IF(C856="","",VLOOKUP($C856,Home!$C$3:$K$1000,4,FALSE))</f>
        <v/>
      </c>
      <c r="G856" s="39" t="str">
        <f>IF(C856="","",VLOOKUP($C856,Home!$C$3:$K$1000,5,FALSE))</f>
        <v/>
      </c>
      <c r="H856" s="39" t="str">
        <f>IF(C856="","",VLOOKUP($C856,Home!$C$3:$K$1000,6,FALSE))</f>
        <v/>
      </c>
      <c r="I856" s="39" t="str">
        <f>IF(C856="","",VLOOKUP($C856,Home!$C$3:$K$1000,7,FALSE))</f>
        <v/>
      </c>
      <c r="J856" s="39" t="str">
        <f>IF(C856="","",VLOOKUP($C856,Home!$C$3:$K$1000,8,FALSE))</f>
        <v/>
      </c>
      <c r="K856" s="39" t="str">
        <f>IF(C856="","",VLOOKUP($C856,Home!$C$3:$K$1000,9,FALSE))</f>
        <v/>
      </c>
    </row>
    <row r="857" spans="1:11" s="38" customFormat="1" ht="15">
      <c r="A857" s="38" t="str">
        <f t="shared" si="13"/>
        <v/>
      </c>
      <c r="B857" s="38" t="str">
        <f>IF(C857="","",INDEX(Home!$B$3:$B$1000,MATCH('C1'!C857,num,0),1))</f>
        <v/>
      </c>
      <c r="C857" s="38" t="str">
        <f t="array" ref="C857">IF(ROWS(Home!$C$3:$C856)&lt;=COUNTIF(result,'C1'!$F$1),INDEX(num,SMALL(IF(result=$F$1,ROW(result)-ROW(Home!$C$3)+1),ROW(854:854))),"")</f>
        <v/>
      </c>
      <c r="D857" s="39" t="str">
        <f>IF(C857="","",VLOOKUP($C857,Home!$C$3:$K$1000,2,FALSE))</f>
        <v/>
      </c>
      <c r="E857" s="39" t="str">
        <f>IF(C857="","",VLOOKUP($C857,Home!$C$3:$K$1000,3,FALSE))</f>
        <v/>
      </c>
      <c r="F857" s="39" t="str">
        <f>IF(C857="","",VLOOKUP($C857,Home!$C$3:$K$1000,4,FALSE))</f>
        <v/>
      </c>
      <c r="G857" s="39" t="str">
        <f>IF(C857="","",VLOOKUP($C857,Home!$C$3:$K$1000,5,FALSE))</f>
        <v/>
      </c>
      <c r="H857" s="39" t="str">
        <f>IF(C857="","",VLOOKUP($C857,Home!$C$3:$K$1000,6,FALSE))</f>
        <v/>
      </c>
      <c r="I857" s="39" t="str">
        <f>IF(C857="","",VLOOKUP($C857,Home!$C$3:$K$1000,7,FALSE))</f>
        <v/>
      </c>
      <c r="J857" s="39" t="str">
        <f>IF(C857="","",VLOOKUP($C857,Home!$C$3:$K$1000,8,FALSE))</f>
        <v/>
      </c>
      <c r="K857" s="39" t="str">
        <f>IF(C857="","",VLOOKUP($C857,Home!$C$3:$K$1000,9,FALSE))</f>
        <v/>
      </c>
    </row>
    <row r="858" spans="1:11" s="38" customFormat="1" ht="15">
      <c r="A858" s="38" t="str">
        <f t="shared" si="13"/>
        <v/>
      </c>
      <c r="B858" s="38" t="str">
        <f>IF(C858="","",INDEX(Home!$B$3:$B$1000,MATCH('C1'!C858,num,0),1))</f>
        <v/>
      </c>
      <c r="C858" s="38" t="str">
        <f t="array" ref="C858">IF(ROWS(Home!$C$3:$C857)&lt;=COUNTIF(result,'C1'!$F$1),INDEX(num,SMALL(IF(result=$F$1,ROW(result)-ROW(Home!$C$3)+1),ROW(855:855))),"")</f>
        <v/>
      </c>
      <c r="D858" s="39" t="str">
        <f>IF(C858="","",VLOOKUP($C858,Home!$C$3:$K$1000,2,FALSE))</f>
        <v/>
      </c>
      <c r="E858" s="39" t="str">
        <f>IF(C858="","",VLOOKUP($C858,Home!$C$3:$K$1000,3,FALSE))</f>
        <v/>
      </c>
      <c r="F858" s="39" t="str">
        <f>IF(C858="","",VLOOKUP($C858,Home!$C$3:$K$1000,4,FALSE))</f>
        <v/>
      </c>
      <c r="G858" s="39" t="str">
        <f>IF(C858="","",VLOOKUP($C858,Home!$C$3:$K$1000,5,FALSE))</f>
        <v/>
      </c>
      <c r="H858" s="39" t="str">
        <f>IF(C858="","",VLOOKUP($C858,Home!$C$3:$K$1000,6,FALSE))</f>
        <v/>
      </c>
      <c r="I858" s="39" t="str">
        <f>IF(C858="","",VLOOKUP($C858,Home!$C$3:$K$1000,7,FALSE))</f>
        <v/>
      </c>
      <c r="J858" s="39" t="str">
        <f>IF(C858="","",VLOOKUP($C858,Home!$C$3:$K$1000,8,FALSE))</f>
        <v/>
      </c>
      <c r="K858" s="39" t="str">
        <f>IF(C858="","",VLOOKUP($C858,Home!$C$3:$K$1000,9,FALSE))</f>
        <v/>
      </c>
    </row>
    <row r="859" spans="1:11" s="38" customFormat="1" ht="15">
      <c r="A859" s="38" t="str">
        <f t="shared" si="13"/>
        <v/>
      </c>
      <c r="B859" s="38" t="str">
        <f>IF(C859="","",INDEX(Home!$B$3:$B$1000,MATCH('C1'!C859,num,0),1))</f>
        <v/>
      </c>
      <c r="C859" s="38" t="str">
        <f t="array" ref="C859">IF(ROWS(Home!$C$3:$C858)&lt;=COUNTIF(result,'C1'!$F$1),INDEX(num,SMALL(IF(result=$F$1,ROW(result)-ROW(Home!$C$3)+1),ROW(856:856))),"")</f>
        <v/>
      </c>
      <c r="D859" s="39" t="str">
        <f>IF(C859="","",VLOOKUP($C859,Home!$C$3:$K$1000,2,FALSE))</f>
        <v/>
      </c>
      <c r="E859" s="39" t="str">
        <f>IF(C859="","",VLOOKUP($C859,Home!$C$3:$K$1000,3,FALSE))</f>
        <v/>
      </c>
      <c r="F859" s="39" t="str">
        <f>IF(C859="","",VLOOKUP($C859,Home!$C$3:$K$1000,4,FALSE))</f>
        <v/>
      </c>
      <c r="G859" s="39" t="str">
        <f>IF(C859="","",VLOOKUP($C859,Home!$C$3:$K$1000,5,FALSE))</f>
        <v/>
      </c>
      <c r="H859" s="39" t="str">
        <f>IF(C859="","",VLOOKUP($C859,Home!$C$3:$K$1000,6,FALSE))</f>
        <v/>
      </c>
      <c r="I859" s="39" t="str">
        <f>IF(C859="","",VLOOKUP($C859,Home!$C$3:$K$1000,7,FALSE))</f>
        <v/>
      </c>
      <c r="J859" s="39" t="str">
        <f>IF(C859="","",VLOOKUP($C859,Home!$C$3:$K$1000,8,FALSE))</f>
        <v/>
      </c>
      <c r="K859" s="39" t="str">
        <f>IF(C859="","",VLOOKUP($C859,Home!$C$3:$K$1000,9,FALSE))</f>
        <v/>
      </c>
    </row>
    <row r="860" spans="1:11" s="38" customFormat="1" ht="15">
      <c r="A860" s="38" t="str">
        <f t="shared" si="13"/>
        <v/>
      </c>
      <c r="B860" s="38" t="str">
        <f>IF(C860="","",INDEX(Home!$B$3:$B$1000,MATCH('C1'!C860,num,0),1))</f>
        <v/>
      </c>
      <c r="C860" s="38" t="str">
        <f t="array" ref="C860">IF(ROWS(Home!$C$3:$C859)&lt;=COUNTIF(result,'C1'!$F$1),INDEX(num,SMALL(IF(result=$F$1,ROW(result)-ROW(Home!$C$3)+1),ROW(857:857))),"")</f>
        <v/>
      </c>
      <c r="D860" s="39" t="str">
        <f>IF(C860="","",VLOOKUP($C860,Home!$C$3:$K$1000,2,FALSE))</f>
        <v/>
      </c>
      <c r="E860" s="39" t="str">
        <f>IF(C860="","",VLOOKUP($C860,Home!$C$3:$K$1000,3,FALSE))</f>
        <v/>
      </c>
      <c r="F860" s="39" t="str">
        <f>IF(C860="","",VLOOKUP($C860,Home!$C$3:$K$1000,4,FALSE))</f>
        <v/>
      </c>
      <c r="G860" s="39" t="str">
        <f>IF(C860="","",VLOOKUP($C860,Home!$C$3:$K$1000,5,FALSE))</f>
        <v/>
      </c>
      <c r="H860" s="39" t="str">
        <f>IF(C860="","",VLOOKUP($C860,Home!$C$3:$K$1000,6,FALSE))</f>
        <v/>
      </c>
      <c r="I860" s="39" t="str">
        <f>IF(C860="","",VLOOKUP($C860,Home!$C$3:$K$1000,7,FALSE))</f>
        <v/>
      </c>
      <c r="J860" s="39" t="str">
        <f>IF(C860="","",VLOOKUP($C860,Home!$C$3:$K$1000,8,FALSE))</f>
        <v/>
      </c>
      <c r="K860" s="39" t="str">
        <f>IF(C860="","",VLOOKUP($C860,Home!$C$3:$K$1000,9,FALSE))</f>
        <v/>
      </c>
    </row>
    <row r="861" spans="1:11" s="38" customFormat="1" ht="15">
      <c r="A861" s="38" t="str">
        <f t="shared" si="13"/>
        <v/>
      </c>
      <c r="B861" s="38" t="str">
        <f>IF(C861="","",INDEX(Home!$B$3:$B$1000,MATCH('C1'!C861,num,0),1))</f>
        <v/>
      </c>
      <c r="C861" s="38" t="str">
        <f t="array" ref="C861">IF(ROWS(Home!$C$3:$C860)&lt;=COUNTIF(result,'C1'!$F$1),INDEX(num,SMALL(IF(result=$F$1,ROW(result)-ROW(Home!$C$3)+1),ROW(858:858))),"")</f>
        <v/>
      </c>
      <c r="D861" s="39" t="str">
        <f>IF(C861="","",VLOOKUP($C861,Home!$C$3:$K$1000,2,FALSE))</f>
        <v/>
      </c>
      <c r="E861" s="39" t="str">
        <f>IF(C861="","",VLOOKUP($C861,Home!$C$3:$K$1000,3,FALSE))</f>
        <v/>
      </c>
      <c r="F861" s="39" t="str">
        <f>IF(C861="","",VLOOKUP($C861,Home!$C$3:$K$1000,4,FALSE))</f>
        <v/>
      </c>
      <c r="G861" s="39" t="str">
        <f>IF(C861="","",VLOOKUP($C861,Home!$C$3:$K$1000,5,FALSE))</f>
        <v/>
      </c>
      <c r="H861" s="39" t="str">
        <f>IF(C861="","",VLOOKUP($C861,Home!$C$3:$K$1000,6,FALSE))</f>
        <v/>
      </c>
      <c r="I861" s="39" t="str">
        <f>IF(C861="","",VLOOKUP($C861,Home!$C$3:$K$1000,7,FALSE))</f>
        <v/>
      </c>
      <c r="J861" s="39" t="str">
        <f>IF(C861="","",VLOOKUP($C861,Home!$C$3:$K$1000,8,FALSE))</f>
        <v/>
      </c>
      <c r="K861" s="39" t="str">
        <f>IF(C861="","",VLOOKUP($C861,Home!$C$3:$K$1000,9,FALSE))</f>
        <v/>
      </c>
    </row>
    <row r="862" spans="1:11" s="38" customFormat="1" ht="15">
      <c r="A862" s="38" t="str">
        <f t="shared" si="13"/>
        <v/>
      </c>
      <c r="B862" s="38" t="str">
        <f>IF(C862="","",INDEX(Home!$B$3:$B$1000,MATCH('C1'!C862,num,0),1))</f>
        <v/>
      </c>
      <c r="C862" s="38" t="str">
        <f t="array" ref="C862">IF(ROWS(Home!$C$3:$C861)&lt;=COUNTIF(result,'C1'!$F$1),INDEX(num,SMALL(IF(result=$F$1,ROW(result)-ROW(Home!$C$3)+1),ROW(859:859))),"")</f>
        <v/>
      </c>
      <c r="D862" s="39" t="str">
        <f>IF(C862="","",VLOOKUP($C862,Home!$C$3:$K$1000,2,FALSE))</f>
        <v/>
      </c>
      <c r="E862" s="39" t="str">
        <f>IF(C862="","",VLOOKUP($C862,Home!$C$3:$K$1000,3,FALSE))</f>
        <v/>
      </c>
      <c r="F862" s="39" t="str">
        <f>IF(C862="","",VLOOKUP($C862,Home!$C$3:$K$1000,4,FALSE))</f>
        <v/>
      </c>
      <c r="G862" s="39" t="str">
        <f>IF(C862="","",VLOOKUP($C862,Home!$C$3:$K$1000,5,FALSE))</f>
        <v/>
      </c>
      <c r="H862" s="39" t="str">
        <f>IF(C862="","",VLOOKUP($C862,Home!$C$3:$K$1000,6,FALSE))</f>
        <v/>
      </c>
      <c r="I862" s="39" t="str">
        <f>IF(C862="","",VLOOKUP($C862,Home!$C$3:$K$1000,7,FALSE))</f>
        <v/>
      </c>
      <c r="J862" s="39" t="str">
        <f>IF(C862="","",VLOOKUP($C862,Home!$C$3:$K$1000,8,FALSE))</f>
        <v/>
      </c>
      <c r="K862" s="39" t="str">
        <f>IF(C862="","",VLOOKUP($C862,Home!$C$3:$K$1000,9,FALSE))</f>
        <v/>
      </c>
    </row>
    <row r="863" spans="1:11" s="38" customFormat="1" ht="15">
      <c r="A863" s="38" t="str">
        <f t="shared" si="13"/>
        <v/>
      </c>
      <c r="B863" s="38" t="str">
        <f>IF(C863="","",INDEX(Home!$B$3:$B$1000,MATCH('C1'!C863,num,0),1))</f>
        <v/>
      </c>
      <c r="C863" s="38" t="str">
        <f t="array" ref="C863">IF(ROWS(Home!$C$3:$C862)&lt;=COUNTIF(result,'C1'!$F$1),INDEX(num,SMALL(IF(result=$F$1,ROW(result)-ROW(Home!$C$3)+1),ROW(860:860))),"")</f>
        <v/>
      </c>
      <c r="D863" s="39" t="str">
        <f>IF(C863="","",VLOOKUP($C863,Home!$C$3:$K$1000,2,FALSE))</f>
        <v/>
      </c>
      <c r="E863" s="39" t="str">
        <f>IF(C863="","",VLOOKUP($C863,Home!$C$3:$K$1000,3,FALSE))</f>
        <v/>
      </c>
      <c r="F863" s="39" t="str">
        <f>IF(C863="","",VLOOKUP($C863,Home!$C$3:$K$1000,4,FALSE))</f>
        <v/>
      </c>
      <c r="G863" s="39" t="str">
        <f>IF(C863="","",VLOOKUP($C863,Home!$C$3:$K$1000,5,FALSE))</f>
        <v/>
      </c>
      <c r="H863" s="39" t="str">
        <f>IF(C863="","",VLOOKUP($C863,Home!$C$3:$K$1000,6,FALSE))</f>
        <v/>
      </c>
      <c r="I863" s="39" t="str">
        <f>IF(C863="","",VLOOKUP($C863,Home!$C$3:$K$1000,7,FALSE))</f>
        <v/>
      </c>
      <c r="J863" s="39" t="str">
        <f>IF(C863="","",VLOOKUP($C863,Home!$C$3:$K$1000,8,FALSE))</f>
        <v/>
      </c>
      <c r="K863" s="39" t="str">
        <f>IF(C863="","",VLOOKUP($C863,Home!$C$3:$K$1000,9,FALSE))</f>
        <v/>
      </c>
    </row>
    <row r="864" spans="1:11" s="38" customFormat="1" ht="15">
      <c r="A864" s="38" t="str">
        <f t="shared" si="13"/>
        <v/>
      </c>
      <c r="B864" s="38" t="str">
        <f>IF(C864="","",INDEX(Home!$B$3:$B$1000,MATCH('C1'!C864,num,0),1))</f>
        <v/>
      </c>
      <c r="C864" s="38" t="str">
        <f t="array" ref="C864">IF(ROWS(Home!$C$3:$C863)&lt;=COUNTIF(result,'C1'!$F$1),INDEX(num,SMALL(IF(result=$F$1,ROW(result)-ROW(Home!$C$3)+1),ROW(861:861))),"")</f>
        <v/>
      </c>
      <c r="D864" s="39" t="str">
        <f>IF(C864="","",VLOOKUP($C864,Home!$C$3:$K$1000,2,FALSE))</f>
        <v/>
      </c>
      <c r="E864" s="39" t="str">
        <f>IF(C864="","",VLOOKUP($C864,Home!$C$3:$K$1000,3,FALSE))</f>
        <v/>
      </c>
      <c r="F864" s="39" t="str">
        <f>IF(C864="","",VLOOKUP($C864,Home!$C$3:$K$1000,4,FALSE))</f>
        <v/>
      </c>
      <c r="G864" s="39" t="str">
        <f>IF(C864="","",VLOOKUP($C864,Home!$C$3:$K$1000,5,FALSE))</f>
        <v/>
      </c>
      <c r="H864" s="39" t="str">
        <f>IF(C864="","",VLOOKUP($C864,Home!$C$3:$K$1000,6,FALSE))</f>
        <v/>
      </c>
      <c r="I864" s="39" t="str">
        <f>IF(C864="","",VLOOKUP($C864,Home!$C$3:$K$1000,7,FALSE))</f>
        <v/>
      </c>
      <c r="J864" s="39" t="str">
        <f>IF(C864="","",VLOOKUP($C864,Home!$C$3:$K$1000,8,FALSE))</f>
        <v/>
      </c>
      <c r="K864" s="39" t="str">
        <f>IF(C864="","",VLOOKUP($C864,Home!$C$3:$K$1000,9,FALSE))</f>
        <v/>
      </c>
    </row>
    <row r="865" spans="1:11" s="38" customFormat="1" ht="15">
      <c r="A865" s="38" t="str">
        <f t="shared" si="13"/>
        <v/>
      </c>
      <c r="B865" s="38" t="str">
        <f>IF(C865="","",INDEX(Home!$B$3:$B$1000,MATCH('C1'!C865,num,0),1))</f>
        <v/>
      </c>
      <c r="C865" s="38" t="str">
        <f t="array" ref="C865">IF(ROWS(Home!$C$3:$C864)&lt;=COUNTIF(result,'C1'!$F$1),INDEX(num,SMALL(IF(result=$F$1,ROW(result)-ROW(Home!$C$3)+1),ROW(862:862))),"")</f>
        <v/>
      </c>
      <c r="D865" s="39" t="str">
        <f>IF(C865="","",VLOOKUP($C865,Home!$C$3:$K$1000,2,FALSE))</f>
        <v/>
      </c>
      <c r="E865" s="39" t="str">
        <f>IF(C865="","",VLOOKUP($C865,Home!$C$3:$K$1000,3,FALSE))</f>
        <v/>
      </c>
      <c r="F865" s="39" t="str">
        <f>IF(C865="","",VLOOKUP($C865,Home!$C$3:$K$1000,4,FALSE))</f>
        <v/>
      </c>
      <c r="G865" s="39" t="str">
        <f>IF(C865="","",VLOOKUP($C865,Home!$C$3:$K$1000,5,FALSE))</f>
        <v/>
      </c>
      <c r="H865" s="39" t="str">
        <f>IF(C865="","",VLOOKUP($C865,Home!$C$3:$K$1000,6,FALSE))</f>
        <v/>
      </c>
      <c r="I865" s="39" t="str">
        <f>IF(C865="","",VLOOKUP($C865,Home!$C$3:$K$1000,7,FALSE))</f>
        <v/>
      </c>
      <c r="J865" s="39" t="str">
        <f>IF(C865="","",VLOOKUP($C865,Home!$C$3:$K$1000,8,FALSE))</f>
        <v/>
      </c>
      <c r="K865" s="39" t="str">
        <f>IF(C865="","",VLOOKUP($C865,Home!$C$3:$K$1000,9,FALSE))</f>
        <v/>
      </c>
    </row>
    <row r="866" spans="1:11" s="38" customFormat="1" ht="15">
      <c r="A866" s="38" t="str">
        <f t="shared" si="13"/>
        <v/>
      </c>
      <c r="B866" s="38" t="str">
        <f>IF(C866="","",INDEX(Home!$B$3:$B$1000,MATCH('C1'!C866,num,0),1))</f>
        <v/>
      </c>
      <c r="C866" s="38" t="str">
        <f t="array" ref="C866">IF(ROWS(Home!$C$3:$C865)&lt;=COUNTIF(result,'C1'!$F$1),INDEX(num,SMALL(IF(result=$F$1,ROW(result)-ROW(Home!$C$3)+1),ROW(863:863))),"")</f>
        <v/>
      </c>
      <c r="D866" s="39" t="str">
        <f>IF(C866="","",VLOOKUP($C866,Home!$C$3:$K$1000,2,FALSE))</f>
        <v/>
      </c>
      <c r="E866" s="39" t="str">
        <f>IF(C866="","",VLOOKUP($C866,Home!$C$3:$K$1000,3,FALSE))</f>
        <v/>
      </c>
      <c r="F866" s="39" t="str">
        <f>IF(C866="","",VLOOKUP($C866,Home!$C$3:$K$1000,4,FALSE))</f>
        <v/>
      </c>
      <c r="G866" s="39" t="str">
        <f>IF(C866="","",VLOOKUP($C866,Home!$C$3:$K$1000,5,FALSE))</f>
        <v/>
      </c>
      <c r="H866" s="39" t="str">
        <f>IF(C866="","",VLOOKUP($C866,Home!$C$3:$K$1000,6,FALSE))</f>
        <v/>
      </c>
      <c r="I866" s="39" t="str">
        <f>IF(C866="","",VLOOKUP($C866,Home!$C$3:$K$1000,7,FALSE))</f>
        <v/>
      </c>
      <c r="J866" s="39" t="str">
        <f>IF(C866="","",VLOOKUP($C866,Home!$C$3:$K$1000,8,FALSE))</f>
        <v/>
      </c>
      <c r="K866" s="39" t="str">
        <f>IF(C866="","",VLOOKUP($C866,Home!$C$3:$K$1000,9,FALSE))</f>
        <v/>
      </c>
    </row>
    <row r="867" spans="1:11" s="38" customFormat="1" ht="15">
      <c r="A867" s="38" t="str">
        <f t="shared" si="13"/>
        <v/>
      </c>
      <c r="B867" s="38" t="str">
        <f>IF(C867="","",INDEX(Home!$B$3:$B$1000,MATCH('C1'!C867,num,0),1))</f>
        <v/>
      </c>
      <c r="C867" s="38" t="str">
        <f t="array" ref="C867">IF(ROWS(Home!$C$3:$C866)&lt;=COUNTIF(result,'C1'!$F$1),INDEX(num,SMALL(IF(result=$F$1,ROW(result)-ROW(Home!$C$3)+1),ROW(864:864))),"")</f>
        <v/>
      </c>
      <c r="D867" s="39" t="str">
        <f>IF(C867="","",VLOOKUP($C867,Home!$C$3:$K$1000,2,FALSE))</f>
        <v/>
      </c>
      <c r="E867" s="39" t="str">
        <f>IF(C867="","",VLOOKUP($C867,Home!$C$3:$K$1000,3,FALSE))</f>
        <v/>
      </c>
      <c r="F867" s="39" t="str">
        <f>IF(C867="","",VLOOKUP($C867,Home!$C$3:$K$1000,4,FALSE))</f>
        <v/>
      </c>
      <c r="G867" s="39" t="str">
        <f>IF(C867="","",VLOOKUP($C867,Home!$C$3:$K$1000,5,FALSE))</f>
        <v/>
      </c>
      <c r="H867" s="39" t="str">
        <f>IF(C867="","",VLOOKUP($C867,Home!$C$3:$K$1000,6,FALSE))</f>
        <v/>
      </c>
      <c r="I867" s="39" t="str">
        <f>IF(C867="","",VLOOKUP($C867,Home!$C$3:$K$1000,7,FALSE))</f>
        <v/>
      </c>
      <c r="J867" s="39" t="str">
        <f>IF(C867="","",VLOOKUP($C867,Home!$C$3:$K$1000,8,FALSE))</f>
        <v/>
      </c>
      <c r="K867" s="39" t="str">
        <f>IF(C867="","",VLOOKUP($C867,Home!$C$3:$K$1000,9,FALSE))</f>
        <v/>
      </c>
    </row>
    <row r="868" spans="1:11" s="38" customFormat="1" ht="15">
      <c r="A868" s="38" t="str">
        <f t="shared" si="13"/>
        <v/>
      </c>
      <c r="B868" s="38" t="str">
        <f>IF(C868="","",INDEX(Home!$B$3:$B$1000,MATCH('C1'!C868,num,0),1))</f>
        <v/>
      </c>
      <c r="C868" s="38" t="str">
        <f t="array" ref="C868">IF(ROWS(Home!$C$3:$C867)&lt;=COUNTIF(result,'C1'!$F$1),INDEX(num,SMALL(IF(result=$F$1,ROW(result)-ROW(Home!$C$3)+1),ROW(865:865))),"")</f>
        <v/>
      </c>
      <c r="D868" s="39" t="str">
        <f>IF(C868="","",VLOOKUP($C868,Home!$C$3:$K$1000,2,FALSE))</f>
        <v/>
      </c>
      <c r="E868" s="39" t="str">
        <f>IF(C868="","",VLOOKUP($C868,Home!$C$3:$K$1000,3,FALSE))</f>
        <v/>
      </c>
      <c r="F868" s="39" t="str">
        <f>IF(C868="","",VLOOKUP($C868,Home!$C$3:$K$1000,4,FALSE))</f>
        <v/>
      </c>
      <c r="G868" s="39" t="str">
        <f>IF(C868="","",VLOOKUP($C868,Home!$C$3:$K$1000,5,FALSE))</f>
        <v/>
      </c>
      <c r="H868" s="39" t="str">
        <f>IF(C868="","",VLOOKUP($C868,Home!$C$3:$K$1000,6,FALSE))</f>
        <v/>
      </c>
      <c r="I868" s="39" t="str">
        <f>IF(C868="","",VLOOKUP($C868,Home!$C$3:$K$1000,7,FALSE))</f>
        <v/>
      </c>
      <c r="J868" s="39" t="str">
        <f>IF(C868="","",VLOOKUP($C868,Home!$C$3:$K$1000,8,FALSE))</f>
        <v/>
      </c>
      <c r="K868" s="39" t="str">
        <f>IF(C868="","",VLOOKUP($C868,Home!$C$3:$K$1000,9,FALSE))</f>
        <v/>
      </c>
    </row>
    <row r="869" spans="1:11" s="38" customFormat="1" ht="15">
      <c r="A869" s="38" t="str">
        <f t="shared" si="13"/>
        <v/>
      </c>
      <c r="B869" s="38" t="str">
        <f>IF(C869="","",INDEX(Home!$B$3:$B$1000,MATCH('C1'!C869,num,0),1))</f>
        <v/>
      </c>
      <c r="C869" s="38" t="str">
        <f t="array" ref="C869">IF(ROWS(Home!$C$3:$C868)&lt;=COUNTIF(result,'C1'!$F$1),INDEX(num,SMALL(IF(result=$F$1,ROW(result)-ROW(Home!$C$3)+1),ROW(866:866))),"")</f>
        <v/>
      </c>
      <c r="D869" s="39" t="str">
        <f>IF(C869="","",VLOOKUP($C869,Home!$C$3:$K$1000,2,FALSE))</f>
        <v/>
      </c>
      <c r="E869" s="39" t="str">
        <f>IF(C869="","",VLOOKUP($C869,Home!$C$3:$K$1000,3,FALSE))</f>
        <v/>
      </c>
      <c r="F869" s="39" t="str">
        <f>IF(C869="","",VLOOKUP($C869,Home!$C$3:$K$1000,4,FALSE))</f>
        <v/>
      </c>
      <c r="G869" s="39" t="str">
        <f>IF(C869="","",VLOOKUP($C869,Home!$C$3:$K$1000,5,FALSE))</f>
        <v/>
      </c>
      <c r="H869" s="39" t="str">
        <f>IF(C869="","",VLOOKUP($C869,Home!$C$3:$K$1000,6,FALSE))</f>
        <v/>
      </c>
      <c r="I869" s="39" t="str">
        <f>IF(C869="","",VLOOKUP($C869,Home!$C$3:$K$1000,7,FALSE))</f>
        <v/>
      </c>
      <c r="J869" s="39" t="str">
        <f>IF(C869="","",VLOOKUP($C869,Home!$C$3:$K$1000,8,FALSE))</f>
        <v/>
      </c>
      <c r="K869" s="39" t="str">
        <f>IF(C869="","",VLOOKUP($C869,Home!$C$3:$K$1000,9,FALSE))</f>
        <v/>
      </c>
    </row>
    <row r="870" spans="1:11" s="38" customFormat="1" ht="15">
      <c r="A870" s="38" t="str">
        <f t="shared" si="13"/>
        <v/>
      </c>
      <c r="B870" s="38" t="str">
        <f>IF(C870="","",INDEX(Home!$B$3:$B$1000,MATCH('C1'!C870,num,0),1))</f>
        <v/>
      </c>
      <c r="C870" s="38" t="str">
        <f t="array" ref="C870">IF(ROWS(Home!$C$3:$C869)&lt;=COUNTIF(result,'C1'!$F$1),INDEX(num,SMALL(IF(result=$F$1,ROW(result)-ROW(Home!$C$3)+1),ROW(867:867))),"")</f>
        <v/>
      </c>
      <c r="D870" s="39" t="str">
        <f>IF(C870="","",VLOOKUP($C870,Home!$C$3:$K$1000,2,FALSE))</f>
        <v/>
      </c>
      <c r="E870" s="39" t="str">
        <f>IF(C870="","",VLOOKUP($C870,Home!$C$3:$K$1000,3,FALSE))</f>
        <v/>
      </c>
      <c r="F870" s="39" t="str">
        <f>IF(C870="","",VLOOKUP($C870,Home!$C$3:$K$1000,4,FALSE))</f>
        <v/>
      </c>
      <c r="G870" s="39" t="str">
        <f>IF(C870="","",VLOOKUP($C870,Home!$C$3:$K$1000,5,FALSE))</f>
        <v/>
      </c>
      <c r="H870" s="39" t="str">
        <f>IF(C870="","",VLOOKUP($C870,Home!$C$3:$K$1000,6,FALSE))</f>
        <v/>
      </c>
      <c r="I870" s="39" t="str">
        <f>IF(C870="","",VLOOKUP($C870,Home!$C$3:$K$1000,7,FALSE))</f>
        <v/>
      </c>
      <c r="J870" s="39" t="str">
        <f>IF(C870="","",VLOOKUP($C870,Home!$C$3:$K$1000,8,FALSE))</f>
        <v/>
      </c>
      <c r="K870" s="39" t="str">
        <f>IF(C870="","",VLOOKUP($C870,Home!$C$3:$K$1000,9,FALSE))</f>
        <v/>
      </c>
    </row>
    <row r="871" spans="1:11" s="38" customFormat="1" ht="15">
      <c r="A871" s="38" t="str">
        <f t="shared" si="13"/>
        <v/>
      </c>
      <c r="B871" s="38" t="str">
        <f>IF(C871="","",INDEX(Home!$B$3:$B$1000,MATCH('C1'!C871,num,0),1))</f>
        <v/>
      </c>
      <c r="C871" s="38" t="str">
        <f t="array" ref="C871">IF(ROWS(Home!$C$3:$C870)&lt;=COUNTIF(result,'C1'!$F$1),INDEX(num,SMALL(IF(result=$F$1,ROW(result)-ROW(Home!$C$3)+1),ROW(868:868))),"")</f>
        <v/>
      </c>
      <c r="D871" s="39" t="str">
        <f>IF(C871="","",VLOOKUP($C871,Home!$C$3:$K$1000,2,FALSE))</f>
        <v/>
      </c>
      <c r="E871" s="39" t="str">
        <f>IF(C871="","",VLOOKUP($C871,Home!$C$3:$K$1000,3,FALSE))</f>
        <v/>
      </c>
      <c r="F871" s="39" t="str">
        <f>IF(C871="","",VLOOKUP($C871,Home!$C$3:$K$1000,4,FALSE))</f>
        <v/>
      </c>
      <c r="G871" s="39" t="str">
        <f>IF(C871="","",VLOOKUP($C871,Home!$C$3:$K$1000,5,FALSE))</f>
        <v/>
      </c>
      <c r="H871" s="39" t="str">
        <f>IF(C871="","",VLOOKUP($C871,Home!$C$3:$K$1000,6,FALSE))</f>
        <v/>
      </c>
      <c r="I871" s="39" t="str">
        <f>IF(C871="","",VLOOKUP($C871,Home!$C$3:$K$1000,7,FALSE))</f>
        <v/>
      </c>
      <c r="J871" s="39" t="str">
        <f>IF(C871="","",VLOOKUP($C871,Home!$C$3:$K$1000,8,FALSE))</f>
        <v/>
      </c>
      <c r="K871" s="39" t="str">
        <f>IF(C871="","",VLOOKUP($C871,Home!$C$3:$K$1000,9,FALSE))</f>
        <v/>
      </c>
    </row>
    <row r="872" spans="1:11" s="38" customFormat="1" ht="15">
      <c r="A872" s="38" t="str">
        <f t="shared" si="13"/>
        <v/>
      </c>
      <c r="B872" s="38" t="str">
        <f>IF(C872="","",INDEX(Home!$B$3:$B$1000,MATCH('C1'!C872,num,0),1))</f>
        <v/>
      </c>
      <c r="C872" s="38" t="str">
        <f t="array" ref="C872">IF(ROWS(Home!$C$3:$C871)&lt;=COUNTIF(result,'C1'!$F$1),INDEX(num,SMALL(IF(result=$F$1,ROW(result)-ROW(Home!$C$3)+1),ROW(869:869))),"")</f>
        <v/>
      </c>
      <c r="D872" s="39" t="str">
        <f>IF(C872="","",VLOOKUP($C872,Home!$C$3:$K$1000,2,FALSE))</f>
        <v/>
      </c>
      <c r="E872" s="39" t="str">
        <f>IF(C872="","",VLOOKUP($C872,Home!$C$3:$K$1000,3,FALSE))</f>
        <v/>
      </c>
      <c r="F872" s="39" t="str">
        <f>IF(C872="","",VLOOKUP($C872,Home!$C$3:$K$1000,4,FALSE))</f>
        <v/>
      </c>
      <c r="G872" s="39" t="str">
        <f>IF(C872="","",VLOOKUP($C872,Home!$C$3:$K$1000,5,FALSE))</f>
        <v/>
      </c>
      <c r="H872" s="39" t="str">
        <f>IF(C872="","",VLOOKUP($C872,Home!$C$3:$K$1000,6,FALSE))</f>
        <v/>
      </c>
      <c r="I872" s="39" t="str">
        <f>IF(C872="","",VLOOKUP($C872,Home!$C$3:$K$1000,7,FALSE))</f>
        <v/>
      </c>
      <c r="J872" s="39" t="str">
        <f>IF(C872="","",VLOOKUP($C872,Home!$C$3:$K$1000,8,FALSE))</f>
        <v/>
      </c>
      <c r="K872" s="39" t="str">
        <f>IF(C872="","",VLOOKUP($C872,Home!$C$3:$K$1000,9,FALSE))</f>
        <v/>
      </c>
    </row>
    <row r="873" spans="1:11" s="38" customFormat="1" ht="15">
      <c r="A873" s="38" t="str">
        <f t="shared" si="13"/>
        <v/>
      </c>
      <c r="B873" s="38" t="str">
        <f>IF(C873="","",INDEX(Home!$B$3:$B$1000,MATCH('C1'!C873,num,0),1))</f>
        <v/>
      </c>
      <c r="C873" s="38" t="str">
        <f t="array" ref="C873">IF(ROWS(Home!$C$3:$C872)&lt;=COUNTIF(result,'C1'!$F$1),INDEX(num,SMALL(IF(result=$F$1,ROW(result)-ROW(Home!$C$3)+1),ROW(870:870))),"")</f>
        <v/>
      </c>
      <c r="D873" s="39" t="str">
        <f>IF(C873="","",VLOOKUP($C873,Home!$C$3:$K$1000,2,FALSE))</f>
        <v/>
      </c>
      <c r="E873" s="39" t="str">
        <f>IF(C873="","",VLOOKUP($C873,Home!$C$3:$K$1000,3,FALSE))</f>
        <v/>
      </c>
      <c r="F873" s="39" t="str">
        <f>IF(C873="","",VLOOKUP($C873,Home!$C$3:$K$1000,4,FALSE))</f>
        <v/>
      </c>
      <c r="G873" s="39" t="str">
        <f>IF(C873="","",VLOOKUP($C873,Home!$C$3:$K$1000,5,FALSE))</f>
        <v/>
      </c>
      <c r="H873" s="39" t="str">
        <f>IF(C873="","",VLOOKUP($C873,Home!$C$3:$K$1000,6,FALSE))</f>
        <v/>
      </c>
      <c r="I873" s="39" t="str">
        <f>IF(C873="","",VLOOKUP($C873,Home!$C$3:$K$1000,7,FALSE))</f>
        <v/>
      </c>
      <c r="J873" s="39" t="str">
        <f>IF(C873="","",VLOOKUP($C873,Home!$C$3:$K$1000,8,FALSE))</f>
        <v/>
      </c>
      <c r="K873" s="39" t="str">
        <f>IF(C873="","",VLOOKUP($C873,Home!$C$3:$K$1000,9,FALSE))</f>
        <v/>
      </c>
    </row>
    <row r="874" spans="1:11" s="38" customFormat="1" ht="15">
      <c r="A874" s="38" t="str">
        <f t="shared" si="13"/>
        <v/>
      </c>
      <c r="B874" s="38" t="str">
        <f>IF(C874="","",INDEX(Home!$B$3:$B$1000,MATCH('C1'!C874,num,0),1))</f>
        <v/>
      </c>
      <c r="C874" s="38" t="str">
        <f t="array" ref="C874">IF(ROWS(Home!$C$3:$C873)&lt;=COUNTIF(result,'C1'!$F$1),INDEX(num,SMALL(IF(result=$F$1,ROW(result)-ROW(Home!$C$3)+1),ROW(871:871))),"")</f>
        <v/>
      </c>
      <c r="D874" s="39" t="str">
        <f>IF(C874="","",VLOOKUP($C874,Home!$C$3:$K$1000,2,FALSE))</f>
        <v/>
      </c>
      <c r="E874" s="39" t="str">
        <f>IF(C874="","",VLOOKUP($C874,Home!$C$3:$K$1000,3,FALSE))</f>
        <v/>
      </c>
      <c r="F874" s="39" t="str">
        <f>IF(C874="","",VLOOKUP($C874,Home!$C$3:$K$1000,4,FALSE))</f>
        <v/>
      </c>
      <c r="G874" s="39" t="str">
        <f>IF(C874="","",VLOOKUP($C874,Home!$C$3:$K$1000,5,FALSE))</f>
        <v/>
      </c>
      <c r="H874" s="39" t="str">
        <f>IF(C874="","",VLOOKUP($C874,Home!$C$3:$K$1000,6,FALSE))</f>
        <v/>
      </c>
      <c r="I874" s="39" t="str">
        <f>IF(C874="","",VLOOKUP($C874,Home!$C$3:$K$1000,7,FALSE))</f>
        <v/>
      </c>
      <c r="J874" s="39" t="str">
        <f>IF(C874="","",VLOOKUP($C874,Home!$C$3:$K$1000,8,FALSE))</f>
        <v/>
      </c>
      <c r="K874" s="39" t="str">
        <f>IF(C874="","",VLOOKUP($C874,Home!$C$3:$K$1000,9,FALSE))</f>
        <v/>
      </c>
    </row>
    <row r="875" spans="1:11" s="38" customFormat="1" ht="15">
      <c r="A875" s="38" t="str">
        <f t="shared" si="13"/>
        <v/>
      </c>
      <c r="B875" s="38" t="str">
        <f>IF(C875="","",INDEX(Home!$B$3:$B$1000,MATCH('C1'!C875,num,0),1))</f>
        <v/>
      </c>
      <c r="C875" s="38" t="str">
        <f t="array" ref="C875">IF(ROWS(Home!$C$3:$C874)&lt;=COUNTIF(result,'C1'!$F$1),INDEX(num,SMALL(IF(result=$F$1,ROW(result)-ROW(Home!$C$3)+1),ROW(872:872))),"")</f>
        <v/>
      </c>
      <c r="D875" s="39" t="str">
        <f>IF(C875="","",VLOOKUP($C875,Home!$C$3:$K$1000,2,FALSE))</f>
        <v/>
      </c>
      <c r="E875" s="39" t="str">
        <f>IF(C875="","",VLOOKUP($C875,Home!$C$3:$K$1000,3,FALSE))</f>
        <v/>
      </c>
      <c r="F875" s="39" t="str">
        <f>IF(C875="","",VLOOKUP($C875,Home!$C$3:$K$1000,4,FALSE))</f>
        <v/>
      </c>
      <c r="G875" s="39" t="str">
        <f>IF(C875="","",VLOOKUP($C875,Home!$C$3:$K$1000,5,FALSE))</f>
        <v/>
      </c>
      <c r="H875" s="39" t="str">
        <f>IF(C875="","",VLOOKUP($C875,Home!$C$3:$K$1000,6,FALSE))</f>
        <v/>
      </c>
      <c r="I875" s="39" t="str">
        <f>IF(C875="","",VLOOKUP($C875,Home!$C$3:$K$1000,7,FALSE))</f>
        <v/>
      </c>
      <c r="J875" s="39" t="str">
        <f>IF(C875="","",VLOOKUP($C875,Home!$C$3:$K$1000,8,FALSE))</f>
        <v/>
      </c>
      <c r="K875" s="39" t="str">
        <f>IF(C875="","",VLOOKUP($C875,Home!$C$3:$K$1000,9,FALSE))</f>
        <v/>
      </c>
    </row>
    <row r="876" spans="1:11" s="38" customFormat="1" ht="15">
      <c r="A876" s="38" t="str">
        <f t="shared" si="13"/>
        <v/>
      </c>
      <c r="B876" s="38" t="str">
        <f>IF(C876="","",INDEX(Home!$B$3:$B$1000,MATCH('C1'!C876,num,0),1))</f>
        <v/>
      </c>
      <c r="C876" s="38" t="str">
        <f t="array" ref="C876">IF(ROWS(Home!$C$3:$C875)&lt;=COUNTIF(result,'C1'!$F$1),INDEX(num,SMALL(IF(result=$F$1,ROW(result)-ROW(Home!$C$3)+1),ROW(873:873))),"")</f>
        <v/>
      </c>
      <c r="D876" s="39" t="str">
        <f>IF(C876="","",VLOOKUP($C876,Home!$C$3:$K$1000,2,FALSE))</f>
        <v/>
      </c>
      <c r="E876" s="39" t="str">
        <f>IF(C876="","",VLOOKUP($C876,Home!$C$3:$K$1000,3,FALSE))</f>
        <v/>
      </c>
      <c r="F876" s="39" t="str">
        <f>IF(C876="","",VLOOKUP($C876,Home!$C$3:$K$1000,4,FALSE))</f>
        <v/>
      </c>
      <c r="G876" s="39" t="str">
        <f>IF(C876="","",VLOOKUP($C876,Home!$C$3:$K$1000,5,FALSE))</f>
        <v/>
      </c>
      <c r="H876" s="39" t="str">
        <f>IF(C876="","",VLOOKUP($C876,Home!$C$3:$K$1000,6,FALSE))</f>
        <v/>
      </c>
      <c r="I876" s="39" t="str">
        <f>IF(C876="","",VLOOKUP($C876,Home!$C$3:$K$1000,7,FALSE))</f>
        <v/>
      </c>
      <c r="J876" s="39" t="str">
        <f>IF(C876="","",VLOOKUP($C876,Home!$C$3:$K$1000,8,FALSE))</f>
        <v/>
      </c>
      <c r="K876" s="39" t="str">
        <f>IF(C876="","",VLOOKUP($C876,Home!$C$3:$K$1000,9,FALSE))</f>
        <v/>
      </c>
    </row>
    <row r="877" spans="1:11" s="38" customFormat="1" ht="15">
      <c r="A877" s="38" t="str">
        <f t="shared" si="13"/>
        <v/>
      </c>
      <c r="B877" s="38" t="str">
        <f>IF(C877="","",INDEX(Home!$B$3:$B$1000,MATCH('C1'!C877,num,0),1))</f>
        <v/>
      </c>
      <c r="C877" s="38" t="str">
        <f t="array" ref="C877">IF(ROWS(Home!$C$3:$C876)&lt;=COUNTIF(result,'C1'!$F$1),INDEX(num,SMALL(IF(result=$F$1,ROW(result)-ROW(Home!$C$3)+1),ROW(874:874))),"")</f>
        <v/>
      </c>
      <c r="D877" s="39" t="str">
        <f>IF(C877="","",VLOOKUP($C877,Home!$C$3:$K$1000,2,FALSE))</f>
        <v/>
      </c>
      <c r="E877" s="39" t="str">
        <f>IF(C877="","",VLOOKUP($C877,Home!$C$3:$K$1000,3,FALSE))</f>
        <v/>
      </c>
      <c r="F877" s="39" t="str">
        <f>IF(C877="","",VLOOKUP($C877,Home!$C$3:$K$1000,4,FALSE))</f>
        <v/>
      </c>
      <c r="G877" s="39" t="str">
        <f>IF(C877="","",VLOOKUP($C877,Home!$C$3:$K$1000,5,FALSE))</f>
        <v/>
      </c>
      <c r="H877" s="39" t="str">
        <f>IF(C877="","",VLOOKUP($C877,Home!$C$3:$K$1000,6,FALSE))</f>
        <v/>
      </c>
      <c r="I877" s="39" t="str">
        <f>IF(C877="","",VLOOKUP($C877,Home!$C$3:$K$1000,7,FALSE))</f>
        <v/>
      </c>
      <c r="J877" s="39" t="str">
        <f>IF(C877="","",VLOOKUP($C877,Home!$C$3:$K$1000,8,FALSE))</f>
        <v/>
      </c>
      <c r="K877" s="39" t="str">
        <f>IF(C877="","",VLOOKUP($C877,Home!$C$3:$K$1000,9,FALSE))</f>
        <v/>
      </c>
    </row>
    <row r="878" spans="1:11" s="38" customFormat="1" ht="15">
      <c r="A878" s="38" t="str">
        <f t="shared" si="13"/>
        <v/>
      </c>
      <c r="B878" s="38" t="str">
        <f>IF(C878="","",INDEX(Home!$B$3:$B$1000,MATCH('C1'!C878,num,0),1))</f>
        <v/>
      </c>
      <c r="C878" s="38" t="str">
        <f t="array" ref="C878">IF(ROWS(Home!$C$3:$C877)&lt;=COUNTIF(result,'C1'!$F$1),INDEX(num,SMALL(IF(result=$F$1,ROW(result)-ROW(Home!$C$3)+1),ROW(875:875))),"")</f>
        <v/>
      </c>
      <c r="D878" s="39" t="str">
        <f>IF(C878="","",VLOOKUP($C878,Home!$C$3:$K$1000,2,FALSE))</f>
        <v/>
      </c>
      <c r="E878" s="39" t="str">
        <f>IF(C878="","",VLOOKUP($C878,Home!$C$3:$K$1000,3,FALSE))</f>
        <v/>
      </c>
      <c r="F878" s="39" t="str">
        <f>IF(C878="","",VLOOKUP($C878,Home!$C$3:$K$1000,4,FALSE))</f>
        <v/>
      </c>
      <c r="G878" s="39" t="str">
        <f>IF(C878="","",VLOOKUP($C878,Home!$C$3:$K$1000,5,FALSE))</f>
        <v/>
      </c>
      <c r="H878" s="39" t="str">
        <f>IF(C878="","",VLOOKUP($C878,Home!$C$3:$K$1000,6,FALSE))</f>
        <v/>
      </c>
      <c r="I878" s="39" t="str">
        <f>IF(C878="","",VLOOKUP($C878,Home!$C$3:$K$1000,7,FALSE))</f>
        <v/>
      </c>
      <c r="J878" s="39" t="str">
        <f>IF(C878="","",VLOOKUP($C878,Home!$C$3:$K$1000,8,FALSE))</f>
        <v/>
      </c>
      <c r="K878" s="39" t="str">
        <f>IF(C878="","",VLOOKUP($C878,Home!$C$3:$K$1000,9,FALSE))</f>
        <v/>
      </c>
    </row>
    <row r="879" spans="1:11" s="38" customFormat="1" ht="15">
      <c r="A879" s="38" t="str">
        <f t="shared" si="13"/>
        <v/>
      </c>
      <c r="B879" s="38" t="str">
        <f>IF(C879="","",INDEX(Home!$B$3:$B$1000,MATCH('C1'!C879,num,0),1))</f>
        <v/>
      </c>
      <c r="C879" s="38" t="str">
        <f t="array" ref="C879">IF(ROWS(Home!$C$3:$C878)&lt;=COUNTIF(result,'C1'!$F$1),INDEX(num,SMALL(IF(result=$F$1,ROW(result)-ROW(Home!$C$3)+1),ROW(876:876))),"")</f>
        <v/>
      </c>
      <c r="D879" s="39" t="str">
        <f>IF(C879="","",VLOOKUP($C879,Home!$C$3:$K$1000,2,FALSE))</f>
        <v/>
      </c>
      <c r="E879" s="39" t="str">
        <f>IF(C879="","",VLOOKUP($C879,Home!$C$3:$K$1000,3,FALSE))</f>
        <v/>
      </c>
      <c r="F879" s="39" t="str">
        <f>IF(C879="","",VLOOKUP($C879,Home!$C$3:$K$1000,4,FALSE))</f>
        <v/>
      </c>
      <c r="G879" s="39" t="str">
        <f>IF(C879="","",VLOOKUP($C879,Home!$C$3:$K$1000,5,FALSE))</f>
        <v/>
      </c>
      <c r="H879" s="39" t="str">
        <f>IF(C879="","",VLOOKUP($C879,Home!$C$3:$K$1000,6,FALSE))</f>
        <v/>
      </c>
      <c r="I879" s="39" t="str">
        <f>IF(C879="","",VLOOKUP($C879,Home!$C$3:$K$1000,7,FALSE))</f>
        <v/>
      </c>
      <c r="J879" s="39" t="str">
        <f>IF(C879="","",VLOOKUP($C879,Home!$C$3:$K$1000,8,FALSE))</f>
        <v/>
      </c>
      <c r="K879" s="39" t="str">
        <f>IF(C879="","",VLOOKUP($C879,Home!$C$3:$K$1000,9,FALSE))</f>
        <v/>
      </c>
    </row>
    <row r="880" spans="1:11" s="38" customFormat="1" ht="15">
      <c r="A880" s="38" t="str">
        <f t="shared" si="13"/>
        <v/>
      </c>
      <c r="B880" s="38" t="str">
        <f>IF(C880="","",INDEX(Home!$B$3:$B$1000,MATCH('C1'!C880,num,0),1))</f>
        <v/>
      </c>
      <c r="C880" s="38" t="str">
        <f t="array" ref="C880">IF(ROWS(Home!$C$3:$C879)&lt;=COUNTIF(result,'C1'!$F$1),INDEX(num,SMALL(IF(result=$F$1,ROW(result)-ROW(Home!$C$3)+1),ROW(877:877))),"")</f>
        <v/>
      </c>
      <c r="D880" s="39" t="str">
        <f>IF(C880="","",VLOOKUP($C880,Home!$C$3:$K$1000,2,FALSE))</f>
        <v/>
      </c>
      <c r="E880" s="39" t="str">
        <f>IF(C880="","",VLOOKUP($C880,Home!$C$3:$K$1000,3,FALSE))</f>
        <v/>
      </c>
      <c r="F880" s="39" t="str">
        <f>IF(C880="","",VLOOKUP($C880,Home!$C$3:$K$1000,4,FALSE))</f>
        <v/>
      </c>
      <c r="G880" s="39" t="str">
        <f>IF(C880="","",VLOOKUP($C880,Home!$C$3:$K$1000,5,FALSE))</f>
        <v/>
      </c>
      <c r="H880" s="39" t="str">
        <f>IF(C880="","",VLOOKUP($C880,Home!$C$3:$K$1000,6,FALSE))</f>
        <v/>
      </c>
      <c r="I880" s="39" t="str">
        <f>IF(C880="","",VLOOKUP($C880,Home!$C$3:$K$1000,7,FALSE))</f>
        <v/>
      </c>
      <c r="J880" s="39" t="str">
        <f>IF(C880="","",VLOOKUP($C880,Home!$C$3:$K$1000,8,FALSE))</f>
        <v/>
      </c>
      <c r="K880" s="39" t="str">
        <f>IF(C880="","",VLOOKUP($C880,Home!$C$3:$K$1000,9,FALSE))</f>
        <v/>
      </c>
    </row>
    <row r="881" spans="1:11" s="38" customFormat="1" ht="15">
      <c r="A881" s="38" t="str">
        <f t="shared" si="13"/>
        <v/>
      </c>
      <c r="B881" s="38" t="str">
        <f>IF(C881="","",INDEX(Home!$B$3:$B$1000,MATCH('C1'!C881,num,0),1))</f>
        <v/>
      </c>
      <c r="C881" s="38" t="str">
        <f t="array" ref="C881">IF(ROWS(Home!$C$3:$C880)&lt;=COUNTIF(result,'C1'!$F$1),INDEX(num,SMALL(IF(result=$F$1,ROW(result)-ROW(Home!$C$3)+1),ROW(878:878))),"")</f>
        <v/>
      </c>
      <c r="D881" s="39" t="str">
        <f>IF(C881="","",VLOOKUP($C881,Home!$C$3:$K$1000,2,FALSE))</f>
        <v/>
      </c>
      <c r="E881" s="39" t="str">
        <f>IF(C881="","",VLOOKUP($C881,Home!$C$3:$K$1000,3,FALSE))</f>
        <v/>
      </c>
      <c r="F881" s="39" t="str">
        <f>IF(C881="","",VLOOKUP($C881,Home!$C$3:$K$1000,4,FALSE))</f>
        <v/>
      </c>
      <c r="G881" s="39" t="str">
        <f>IF(C881="","",VLOOKUP($C881,Home!$C$3:$K$1000,5,FALSE))</f>
        <v/>
      </c>
      <c r="H881" s="39" t="str">
        <f>IF(C881="","",VLOOKUP($C881,Home!$C$3:$K$1000,6,FALSE))</f>
        <v/>
      </c>
      <c r="I881" s="39" t="str">
        <f>IF(C881="","",VLOOKUP($C881,Home!$C$3:$K$1000,7,FALSE))</f>
        <v/>
      </c>
      <c r="J881" s="39" t="str">
        <f>IF(C881="","",VLOOKUP($C881,Home!$C$3:$K$1000,8,FALSE))</f>
        <v/>
      </c>
      <c r="K881" s="39" t="str">
        <f>IF(C881="","",VLOOKUP($C881,Home!$C$3:$K$1000,9,FALSE))</f>
        <v/>
      </c>
    </row>
    <row r="882" spans="1:11" s="38" customFormat="1" ht="15">
      <c r="A882" s="38" t="str">
        <f t="shared" si="13"/>
        <v/>
      </c>
      <c r="B882" s="38" t="str">
        <f>IF(C882="","",INDEX(Home!$B$3:$B$1000,MATCH('C1'!C882,num,0),1))</f>
        <v/>
      </c>
      <c r="C882" s="38" t="str">
        <f t="array" ref="C882">IF(ROWS(Home!$C$3:$C881)&lt;=COUNTIF(result,'C1'!$F$1),INDEX(num,SMALL(IF(result=$F$1,ROW(result)-ROW(Home!$C$3)+1),ROW(879:879))),"")</f>
        <v/>
      </c>
      <c r="D882" s="39" t="str">
        <f>IF(C882="","",VLOOKUP($C882,Home!$C$3:$K$1000,2,FALSE))</f>
        <v/>
      </c>
      <c r="E882" s="39" t="str">
        <f>IF(C882="","",VLOOKUP($C882,Home!$C$3:$K$1000,3,FALSE))</f>
        <v/>
      </c>
      <c r="F882" s="39" t="str">
        <f>IF(C882="","",VLOOKUP($C882,Home!$C$3:$K$1000,4,FALSE))</f>
        <v/>
      </c>
      <c r="G882" s="39" t="str">
        <f>IF(C882="","",VLOOKUP($C882,Home!$C$3:$K$1000,5,FALSE))</f>
        <v/>
      </c>
      <c r="H882" s="39" t="str">
        <f>IF(C882="","",VLOOKUP($C882,Home!$C$3:$K$1000,6,FALSE))</f>
        <v/>
      </c>
      <c r="I882" s="39" t="str">
        <f>IF(C882="","",VLOOKUP($C882,Home!$C$3:$K$1000,7,FALSE))</f>
        <v/>
      </c>
      <c r="J882" s="39" t="str">
        <f>IF(C882="","",VLOOKUP($C882,Home!$C$3:$K$1000,8,FALSE))</f>
        <v/>
      </c>
      <c r="K882" s="39" t="str">
        <f>IF(C882="","",VLOOKUP($C882,Home!$C$3:$K$1000,9,FALSE))</f>
        <v/>
      </c>
    </row>
    <row r="883" spans="1:11" s="38" customFormat="1" ht="15">
      <c r="A883" s="38" t="str">
        <f t="shared" si="13"/>
        <v/>
      </c>
      <c r="B883" s="38" t="str">
        <f>IF(C883="","",INDEX(Home!$B$3:$B$1000,MATCH('C1'!C883,num,0),1))</f>
        <v/>
      </c>
      <c r="C883" s="38" t="str">
        <f t="array" ref="C883">IF(ROWS(Home!$C$3:$C882)&lt;=COUNTIF(result,'C1'!$F$1),INDEX(num,SMALL(IF(result=$F$1,ROW(result)-ROW(Home!$C$3)+1),ROW(880:880))),"")</f>
        <v/>
      </c>
      <c r="D883" s="39" t="str">
        <f>IF(C883="","",VLOOKUP($C883,Home!$C$3:$K$1000,2,FALSE))</f>
        <v/>
      </c>
      <c r="E883" s="39" t="str">
        <f>IF(C883="","",VLOOKUP($C883,Home!$C$3:$K$1000,3,FALSE))</f>
        <v/>
      </c>
      <c r="F883" s="39" t="str">
        <f>IF(C883="","",VLOOKUP($C883,Home!$C$3:$K$1000,4,FALSE))</f>
        <v/>
      </c>
      <c r="G883" s="39" t="str">
        <f>IF(C883="","",VLOOKUP($C883,Home!$C$3:$K$1000,5,FALSE))</f>
        <v/>
      </c>
      <c r="H883" s="39" t="str">
        <f>IF(C883="","",VLOOKUP($C883,Home!$C$3:$K$1000,6,FALSE))</f>
        <v/>
      </c>
      <c r="I883" s="39" t="str">
        <f>IF(C883="","",VLOOKUP($C883,Home!$C$3:$K$1000,7,FALSE))</f>
        <v/>
      </c>
      <c r="J883" s="39" t="str">
        <f>IF(C883="","",VLOOKUP($C883,Home!$C$3:$K$1000,8,FALSE))</f>
        <v/>
      </c>
      <c r="K883" s="39" t="str">
        <f>IF(C883="","",VLOOKUP($C883,Home!$C$3:$K$1000,9,FALSE))</f>
        <v/>
      </c>
    </row>
    <row r="884" spans="1:11" s="38" customFormat="1" ht="15">
      <c r="A884" s="38" t="str">
        <f t="shared" si="13"/>
        <v/>
      </c>
      <c r="B884" s="38" t="str">
        <f>IF(C884="","",INDEX(Home!$B$3:$B$1000,MATCH('C1'!C884,num,0),1))</f>
        <v/>
      </c>
      <c r="C884" s="38" t="str">
        <f t="array" ref="C884">IF(ROWS(Home!$C$3:$C883)&lt;=COUNTIF(result,'C1'!$F$1),INDEX(num,SMALL(IF(result=$F$1,ROW(result)-ROW(Home!$C$3)+1),ROW(881:881))),"")</f>
        <v/>
      </c>
      <c r="D884" s="39" t="str">
        <f>IF(C884="","",VLOOKUP($C884,Home!$C$3:$K$1000,2,FALSE))</f>
        <v/>
      </c>
      <c r="E884" s="39" t="str">
        <f>IF(C884="","",VLOOKUP($C884,Home!$C$3:$K$1000,3,FALSE))</f>
        <v/>
      </c>
      <c r="F884" s="39" t="str">
        <f>IF(C884="","",VLOOKUP($C884,Home!$C$3:$K$1000,4,FALSE))</f>
        <v/>
      </c>
      <c r="G884" s="39" t="str">
        <f>IF(C884="","",VLOOKUP($C884,Home!$C$3:$K$1000,5,FALSE))</f>
        <v/>
      </c>
      <c r="H884" s="39" t="str">
        <f>IF(C884="","",VLOOKUP($C884,Home!$C$3:$K$1000,6,FALSE))</f>
        <v/>
      </c>
      <c r="I884" s="39" t="str">
        <f>IF(C884="","",VLOOKUP($C884,Home!$C$3:$K$1000,7,FALSE))</f>
        <v/>
      </c>
      <c r="J884" s="39" t="str">
        <f>IF(C884="","",VLOOKUP($C884,Home!$C$3:$K$1000,8,FALSE))</f>
        <v/>
      </c>
      <c r="K884" s="39" t="str">
        <f>IF(C884="","",VLOOKUP($C884,Home!$C$3:$K$1000,9,FALSE))</f>
        <v/>
      </c>
    </row>
    <row r="885" spans="1:11" s="38" customFormat="1" ht="15">
      <c r="A885" s="38" t="str">
        <f t="shared" si="13"/>
        <v/>
      </c>
      <c r="B885" s="38" t="str">
        <f>IF(C885="","",INDEX(Home!$B$3:$B$1000,MATCH('C1'!C885,num,0),1))</f>
        <v/>
      </c>
      <c r="C885" s="38" t="str">
        <f t="array" ref="C885">IF(ROWS(Home!$C$3:$C884)&lt;=COUNTIF(result,'C1'!$F$1),INDEX(num,SMALL(IF(result=$F$1,ROW(result)-ROW(Home!$C$3)+1),ROW(882:882))),"")</f>
        <v/>
      </c>
      <c r="D885" s="39" t="str">
        <f>IF(C885="","",VLOOKUP($C885,Home!$C$3:$K$1000,2,FALSE))</f>
        <v/>
      </c>
      <c r="E885" s="39" t="str">
        <f>IF(C885="","",VLOOKUP($C885,Home!$C$3:$K$1000,3,FALSE))</f>
        <v/>
      </c>
      <c r="F885" s="39" t="str">
        <f>IF(C885="","",VLOOKUP($C885,Home!$C$3:$K$1000,4,FALSE))</f>
        <v/>
      </c>
      <c r="G885" s="39" t="str">
        <f>IF(C885="","",VLOOKUP($C885,Home!$C$3:$K$1000,5,FALSE))</f>
        <v/>
      </c>
      <c r="H885" s="39" t="str">
        <f>IF(C885="","",VLOOKUP($C885,Home!$C$3:$K$1000,6,FALSE))</f>
        <v/>
      </c>
      <c r="I885" s="39" t="str">
        <f>IF(C885="","",VLOOKUP($C885,Home!$C$3:$K$1000,7,FALSE))</f>
        <v/>
      </c>
      <c r="J885" s="39" t="str">
        <f>IF(C885="","",VLOOKUP($C885,Home!$C$3:$K$1000,8,FALSE))</f>
        <v/>
      </c>
      <c r="K885" s="39" t="str">
        <f>IF(C885="","",VLOOKUP($C885,Home!$C$3:$K$1000,9,FALSE))</f>
        <v/>
      </c>
    </row>
    <row r="886" spans="1:11" s="38" customFormat="1" ht="15">
      <c r="A886" s="38" t="str">
        <f t="shared" si="13"/>
        <v/>
      </c>
      <c r="B886" s="38" t="str">
        <f>IF(C886="","",INDEX(Home!$B$3:$B$1000,MATCH('C1'!C886,num,0),1))</f>
        <v/>
      </c>
      <c r="C886" s="38" t="str">
        <f t="array" ref="C886">IF(ROWS(Home!$C$3:$C885)&lt;=COUNTIF(result,'C1'!$F$1),INDEX(num,SMALL(IF(result=$F$1,ROW(result)-ROW(Home!$C$3)+1),ROW(883:883))),"")</f>
        <v/>
      </c>
      <c r="D886" s="39" t="str">
        <f>IF(C886="","",VLOOKUP($C886,Home!$C$3:$K$1000,2,FALSE))</f>
        <v/>
      </c>
      <c r="E886" s="39" t="str">
        <f>IF(C886="","",VLOOKUP($C886,Home!$C$3:$K$1000,3,FALSE))</f>
        <v/>
      </c>
      <c r="F886" s="39" t="str">
        <f>IF(C886="","",VLOOKUP($C886,Home!$C$3:$K$1000,4,FALSE))</f>
        <v/>
      </c>
      <c r="G886" s="39" t="str">
        <f>IF(C886="","",VLOOKUP($C886,Home!$C$3:$K$1000,5,FALSE))</f>
        <v/>
      </c>
      <c r="H886" s="39" t="str">
        <f>IF(C886="","",VLOOKUP($C886,Home!$C$3:$K$1000,6,FALSE))</f>
        <v/>
      </c>
      <c r="I886" s="39" t="str">
        <f>IF(C886="","",VLOOKUP($C886,Home!$C$3:$K$1000,7,FALSE))</f>
        <v/>
      </c>
      <c r="J886" s="39" t="str">
        <f>IF(C886="","",VLOOKUP($C886,Home!$C$3:$K$1000,8,FALSE))</f>
        <v/>
      </c>
      <c r="K886" s="39" t="str">
        <f>IF(C886="","",VLOOKUP($C886,Home!$C$3:$K$1000,9,FALSE))</f>
        <v/>
      </c>
    </row>
    <row r="887" spans="1:11" s="38" customFormat="1" ht="15">
      <c r="A887" s="38" t="str">
        <f t="shared" si="13"/>
        <v/>
      </c>
      <c r="B887" s="38" t="str">
        <f>IF(C887="","",INDEX(Home!$B$3:$B$1000,MATCH('C1'!C887,num,0),1))</f>
        <v/>
      </c>
      <c r="C887" s="38" t="str">
        <f t="array" ref="C887">IF(ROWS(Home!$C$3:$C886)&lt;=COUNTIF(result,'C1'!$F$1),INDEX(num,SMALL(IF(result=$F$1,ROW(result)-ROW(Home!$C$3)+1),ROW(884:884))),"")</f>
        <v/>
      </c>
      <c r="D887" s="39" t="str">
        <f>IF(C887="","",VLOOKUP($C887,Home!$C$3:$K$1000,2,FALSE))</f>
        <v/>
      </c>
      <c r="E887" s="39" t="str">
        <f>IF(C887="","",VLOOKUP($C887,Home!$C$3:$K$1000,3,FALSE))</f>
        <v/>
      </c>
      <c r="F887" s="39" t="str">
        <f>IF(C887="","",VLOOKUP($C887,Home!$C$3:$K$1000,4,FALSE))</f>
        <v/>
      </c>
      <c r="G887" s="39" t="str">
        <f>IF(C887="","",VLOOKUP($C887,Home!$C$3:$K$1000,5,FALSE))</f>
        <v/>
      </c>
      <c r="H887" s="39" t="str">
        <f>IF(C887="","",VLOOKUP($C887,Home!$C$3:$K$1000,6,FALSE))</f>
        <v/>
      </c>
      <c r="I887" s="39" t="str">
        <f>IF(C887="","",VLOOKUP($C887,Home!$C$3:$K$1000,7,FALSE))</f>
        <v/>
      </c>
      <c r="J887" s="39" t="str">
        <f>IF(C887="","",VLOOKUP($C887,Home!$C$3:$K$1000,8,FALSE))</f>
        <v/>
      </c>
      <c r="K887" s="39" t="str">
        <f>IF(C887="","",VLOOKUP($C887,Home!$C$3:$K$1000,9,FALSE))</f>
        <v/>
      </c>
    </row>
    <row r="888" spans="1:11" s="38" customFormat="1" ht="15">
      <c r="A888" s="38" t="str">
        <f t="shared" si="13"/>
        <v/>
      </c>
      <c r="B888" s="38" t="str">
        <f>IF(C888="","",INDEX(Home!$B$3:$B$1000,MATCH('C1'!C888,num,0),1))</f>
        <v/>
      </c>
      <c r="C888" s="38" t="str">
        <f t="array" ref="C888">IF(ROWS(Home!$C$3:$C887)&lt;=COUNTIF(result,'C1'!$F$1),INDEX(num,SMALL(IF(result=$F$1,ROW(result)-ROW(Home!$C$3)+1),ROW(885:885))),"")</f>
        <v/>
      </c>
      <c r="D888" s="39" t="str">
        <f>IF(C888="","",VLOOKUP($C888,Home!$C$3:$K$1000,2,FALSE))</f>
        <v/>
      </c>
      <c r="E888" s="39" t="str">
        <f>IF(C888="","",VLOOKUP($C888,Home!$C$3:$K$1000,3,FALSE))</f>
        <v/>
      </c>
      <c r="F888" s="39" t="str">
        <f>IF(C888="","",VLOOKUP($C888,Home!$C$3:$K$1000,4,FALSE))</f>
        <v/>
      </c>
      <c r="G888" s="39" t="str">
        <f>IF(C888="","",VLOOKUP($C888,Home!$C$3:$K$1000,5,FALSE))</f>
        <v/>
      </c>
      <c r="H888" s="39" t="str">
        <f>IF(C888="","",VLOOKUP($C888,Home!$C$3:$K$1000,6,FALSE))</f>
        <v/>
      </c>
      <c r="I888" s="39" t="str">
        <f>IF(C888="","",VLOOKUP($C888,Home!$C$3:$K$1000,7,FALSE))</f>
        <v/>
      </c>
      <c r="J888" s="39" t="str">
        <f>IF(C888="","",VLOOKUP($C888,Home!$C$3:$K$1000,8,FALSE))</f>
        <v/>
      </c>
      <c r="K888" s="39" t="str">
        <f>IF(C888="","",VLOOKUP($C888,Home!$C$3:$K$1000,9,FALSE))</f>
        <v/>
      </c>
    </row>
    <row r="889" spans="1:11" s="38" customFormat="1" ht="15">
      <c r="A889" s="38" t="str">
        <f t="shared" si="13"/>
        <v/>
      </c>
      <c r="B889" s="38" t="str">
        <f>IF(C889="","",INDEX(Home!$B$3:$B$1000,MATCH('C1'!C889,num,0),1))</f>
        <v/>
      </c>
      <c r="C889" s="38" t="str">
        <f t="array" ref="C889">IF(ROWS(Home!$C$3:$C888)&lt;=COUNTIF(result,'C1'!$F$1),INDEX(num,SMALL(IF(result=$F$1,ROW(result)-ROW(Home!$C$3)+1),ROW(886:886))),"")</f>
        <v/>
      </c>
      <c r="D889" s="39" t="str">
        <f>IF(C889="","",VLOOKUP($C889,Home!$C$3:$K$1000,2,FALSE))</f>
        <v/>
      </c>
      <c r="E889" s="39" t="str">
        <f>IF(C889="","",VLOOKUP($C889,Home!$C$3:$K$1000,3,FALSE))</f>
        <v/>
      </c>
      <c r="F889" s="39" t="str">
        <f>IF(C889="","",VLOOKUP($C889,Home!$C$3:$K$1000,4,FALSE))</f>
        <v/>
      </c>
      <c r="G889" s="39" t="str">
        <f>IF(C889="","",VLOOKUP($C889,Home!$C$3:$K$1000,5,FALSE))</f>
        <v/>
      </c>
      <c r="H889" s="39" t="str">
        <f>IF(C889="","",VLOOKUP($C889,Home!$C$3:$K$1000,6,FALSE))</f>
        <v/>
      </c>
      <c r="I889" s="39" t="str">
        <f>IF(C889="","",VLOOKUP($C889,Home!$C$3:$K$1000,7,FALSE))</f>
        <v/>
      </c>
      <c r="J889" s="39" t="str">
        <f>IF(C889="","",VLOOKUP($C889,Home!$C$3:$K$1000,8,FALSE))</f>
        <v/>
      </c>
      <c r="K889" s="39" t="str">
        <f>IF(C889="","",VLOOKUP($C889,Home!$C$3:$K$1000,9,FALSE))</f>
        <v/>
      </c>
    </row>
    <row r="890" spans="1:11" s="38" customFormat="1" ht="15">
      <c r="A890" s="38" t="str">
        <f t="shared" si="13"/>
        <v/>
      </c>
      <c r="B890" s="38" t="str">
        <f>IF(C890="","",INDEX(Home!$B$3:$B$1000,MATCH('C1'!C890,num,0),1))</f>
        <v/>
      </c>
      <c r="C890" s="38" t="str">
        <f t="array" ref="C890">IF(ROWS(Home!$C$3:$C889)&lt;=COUNTIF(result,'C1'!$F$1),INDEX(num,SMALL(IF(result=$F$1,ROW(result)-ROW(Home!$C$3)+1),ROW(887:887))),"")</f>
        <v/>
      </c>
      <c r="D890" s="39" t="str">
        <f>IF(C890="","",VLOOKUP($C890,Home!$C$3:$K$1000,2,FALSE))</f>
        <v/>
      </c>
      <c r="E890" s="39" t="str">
        <f>IF(C890="","",VLOOKUP($C890,Home!$C$3:$K$1000,3,FALSE))</f>
        <v/>
      </c>
      <c r="F890" s="39" t="str">
        <f>IF(C890="","",VLOOKUP($C890,Home!$C$3:$K$1000,4,FALSE))</f>
        <v/>
      </c>
      <c r="G890" s="39" t="str">
        <f>IF(C890="","",VLOOKUP($C890,Home!$C$3:$K$1000,5,FALSE))</f>
        <v/>
      </c>
      <c r="H890" s="39" t="str">
        <f>IF(C890="","",VLOOKUP($C890,Home!$C$3:$K$1000,6,FALSE))</f>
        <v/>
      </c>
      <c r="I890" s="39" t="str">
        <f>IF(C890="","",VLOOKUP($C890,Home!$C$3:$K$1000,7,FALSE))</f>
        <v/>
      </c>
      <c r="J890" s="39" t="str">
        <f>IF(C890="","",VLOOKUP($C890,Home!$C$3:$K$1000,8,FALSE))</f>
        <v/>
      </c>
      <c r="K890" s="39" t="str">
        <f>IF(C890="","",VLOOKUP($C890,Home!$C$3:$K$1000,9,FALSE))</f>
        <v/>
      </c>
    </row>
    <row r="891" spans="1:11" s="38" customFormat="1" ht="15">
      <c r="A891" s="38" t="str">
        <f t="shared" si="13"/>
        <v/>
      </c>
      <c r="B891" s="38" t="str">
        <f>IF(C891="","",INDEX(Home!$B$3:$B$1000,MATCH('C1'!C891,num,0),1))</f>
        <v/>
      </c>
      <c r="C891" s="38" t="str">
        <f t="array" ref="C891">IF(ROWS(Home!$C$3:$C890)&lt;=COUNTIF(result,'C1'!$F$1),INDEX(num,SMALL(IF(result=$F$1,ROW(result)-ROW(Home!$C$3)+1),ROW(888:888))),"")</f>
        <v/>
      </c>
      <c r="D891" s="39" t="str">
        <f>IF(C891="","",VLOOKUP($C891,Home!$C$3:$K$1000,2,FALSE))</f>
        <v/>
      </c>
      <c r="E891" s="39" t="str">
        <f>IF(C891="","",VLOOKUP($C891,Home!$C$3:$K$1000,3,FALSE))</f>
        <v/>
      </c>
      <c r="F891" s="39" t="str">
        <f>IF(C891="","",VLOOKUP($C891,Home!$C$3:$K$1000,4,FALSE))</f>
        <v/>
      </c>
      <c r="G891" s="39" t="str">
        <f>IF(C891="","",VLOOKUP($C891,Home!$C$3:$K$1000,5,FALSE))</f>
        <v/>
      </c>
      <c r="H891" s="39" t="str">
        <f>IF(C891="","",VLOOKUP($C891,Home!$C$3:$K$1000,6,FALSE))</f>
        <v/>
      </c>
      <c r="I891" s="39" t="str">
        <f>IF(C891="","",VLOOKUP($C891,Home!$C$3:$K$1000,7,FALSE))</f>
        <v/>
      </c>
      <c r="J891" s="39" t="str">
        <f>IF(C891="","",VLOOKUP($C891,Home!$C$3:$K$1000,8,FALSE))</f>
        <v/>
      </c>
      <c r="K891" s="39" t="str">
        <f>IF(C891="","",VLOOKUP($C891,Home!$C$3:$K$1000,9,FALSE))</f>
        <v/>
      </c>
    </row>
    <row r="892" spans="1:11" s="38" customFormat="1" ht="15">
      <c r="A892" s="38" t="str">
        <f t="shared" si="13"/>
        <v/>
      </c>
      <c r="B892" s="38" t="str">
        <f>IF(C892="","",INDEX(Home!$B$3:$B$1000,MATCH('C1'!C892,num,0),1))</f>
        <v/>
      </c>
      <c r="C892" s="38" t="str">
        <f t="array" ref="C892">IF(ROWS(Home!$C$3:$C891)&lt;=COUNTIF(result,'C1'!$F$1),INDEX(num,SMALL(IF(result=$F$1,ROW(result)-ROW(Home!$C$3)+1),ROW(889:889))),"")</f>
        <v/>
      </c>
      <c r="D892" s="39" t="str">
        <f>IF(C892="","",VLOOKUP($C892,Home!$C$3:$K$1000,2,FALSE))</f>
        <v/>
      </c>
      <c r="E892" s="39" t="str">
        <f>IF(C892="","",VLOOKUP($C892,Home!$C$3:$K$1000,3,FALSE))</f>
        <v/>
      </c>
      <c r="F892" s="39" t="str">
        <f>IF(C892="","",VLOOKUP($C892,Home!$C$3:$K$1000,4,FALSE))</f>
        <v/>
      </c>
      <c r="G892" s="39" t="str">
        <f>IF(C892="","",VLOOKUP($C892,Home!$C$3:$K$1000,5,FALSE))</f>
        <v/>
      </c>
      <c r="H892" s="39" t="str">
        <f>IF(C892="","",VLOOKUP($C892,Home!$C$3:$K$1000,6,FALSE))</f>
        <v/>
      </c>
      <c r="I892" s="39" t="str">
        <f>IF(C892="","",VLOOKUP($C892,Home!$C$3:$K$1000,7,FALSE))</f>
        <v/>
      </c>
      <c r="J892" s="39" t="str">
        <f>IF(C892="","",VLOOKUP($C892,Home!$C$3:$K$1000,8,FALSE))</f>
        <v/>
      </c>
      <c r="K892" s="39" t="str">
        <f>IF(C892="","",VLOOKUP($C892,Home!$C$3:$K$1000,9,FALSE))</f>
        <v/>
      </c>
    </row>
    <row r="893" spans="1:11" s="38" customFormat="1" ht="15">
      <c r="A893" s="38" t="str">
        <f t="shared" si="13"/>
        <v/>
      </c>
      <c r="B893" s="38" t="str">
        <f>IF(C893="","",INDEX(Home!$B$3:$B$1000,MATCH('C1'!C893,num,0),1))</f>
        <v/>
      </c>
      <c r="C893" s="38" t="str">
        <f t="array" ref="C893">IF(ROWS(Home!$C$3:$C892)&lt;=COUNTIF(result,'C1'!$F$1),INDEX(num,SMALL(IF(result=$F$1,ROW(result)-ROW(Home!$C$3)+1),ROW(890:890))),"")</f>
        <v/>
      </c>
      <c r="D893" s="39" t="str">
        <f>IF(C893="","",VLOOKUP($C893,Home!$C$3:$K$1000,2,FALSE))</f>
        <v/>
      </c>
      <c r="E893" s="39" t="str">
        <f>IF(C893="","",VLOOKUP($C893,Home!$C$3:$K$1000,3,FALSE))</f>
        <v/>
      </c>
      <c r="F893" s="39" t="str">
        <f>IF(C893="","",VLOOKUP($C893,Home!$C$3:$K$1000,4,FALSE))</f>
        <v/>
      </c>
      <c r="G893" s="39" t="str">
        <f>IF(C893="","",VLOOKUP($C893,Home!$C$3:$K$1000,5,FALSE))</f>
        <v/>
      </c>
      <c r="H893" s="39" t="str">
        <f>IF(C893="","",VLOOKUP($C893,Home!$C$3:$K$1000,6,FALSE))</f>
        <v/>
      </c>
      <c r="I893" s="39" t="str">
        <f>IF(C893="","",VLOOKUP($C893,Home!$C$3:$K$1000,7,FALSE))</f>
        <v/>
      </c>
      <c r="J893" s="39" t="str">
        <f>IF(C893="","",VLOOKUP($C893,Home!$C$3:$K$1000,8,FALSE))</f>
        <v/>
      </c>
      <c r="K893" s="39" t="str">
        <f>IF(C893="","",VLOOKUP($C893,Home!$C$3:$K$1000,9,FALSE))</f>
        <v/>
      </c>
    </row>
    <row r="894" spans="1:11" s="38" customFormat="1" ht="15">
      <c r="A894" s="38" t="str">
        <f t="shared" si="13"/>
        <v/>
      </c>
      <c r="B894" s="38" t="str">
        <f>IF(C894="","",INDEX(Home!$B$3:$B$1000,MATCH('C1'!C894,num,0),1))</f>
        <v/>
      </c>
      <c r="C894" s="38" t="str">
        <f t="array" ref="C894">IF(ROWS(Home!$C$3:$C893)&lt;=COUNTIF(result,'C1'!$F$1),INDEX(num,SMALL(IF(result=$F$1,ROW(result)-ROW(Home!$C$3)+1),ROW(891:891))),"")</f>
        <v/>
      </c>
      <c r="D894" s="39" t="str">
        <f>IF(C894="","",VLOOKUP($C894,Home!$C$3:$K$1000,2,FALSE))</f>
        <v/>
      </c>
      <c r="E894" s="39" t="str">
        <f>IF(C894="","",VLOOKUP($C894,Home!$C$3:$K$1000,3,FALSE))</f>
        <v/>
      </c>
      <c r="F894" s="39" t="str">
        <f>IF(C894="","",VLOOKUP($C894,Home!$C$3:$K$1000,4,FALSE))</f>
        <v/>
      </c>
      <c r="G894" s="39" t="str">
        <f>IF(C894="","",VLOOKUP($C894,Home!$C$3:$K$1000,5,FALSE))</f>
        <v/>
      </c>
      <c r="H894" s="39" t="str">
        <f>IF(C894="","",VLOOKUP($C894,Home!$C$3:$K$1000,6,FALSE))</f>
        <v/>
      </c>
      <c r="I894" s="39" t="str">
        <f>IF(C894="","",VLOOKUP($C894,Home!$C$3:$K$1000,7,FALSE))</f>
        <v/>
      </c>
      <c r="J894" s="39" t="str">
        <f>IF(C894="","",VLOOKUP($C894,Home!$C$3:$K$1000,8,FALSE))</f>
        <v/>
      </c>
      <c r="K894" s="39" t="str">
        <f>IF(C894="","",VLOOKUP($C894,Home!$C$3:$K$1000,9,FALSE))</f>
        <v/>
      </c>
    </row>
    <row r="895" spans="1:11" s="38" customFormat="1" ht="15">
      <c r="A895" s="38" t="str">
        <f t="shared" si="13"/>
        <v/>
      </c>
      <c r="B895" s="38" t="str">
        <f>IF(C895="","",INDEX(Home!$B$3:$B$1000,MATCH('C1'!C895,num,0),1))</f>
        <v/>
      </c>
      <c r="C895" s="38" t="str">
        <f t="array" ref="C895">IF(ROWS(Home!$C$3:$C894)&lt;=COUNTIF(result,'C1'!$F$1),INDEX(num,SMALL(IF(result=$F$1,ROW(result)-ROW(Home!$C$3)+1),ROW(892:892))),"")</f>
        <v/>
      </c>
      <c r="D895" s="39" t="str">
        <f>IF(C895="","",VLOOKUP($C895,Home!$C$3:$K$1000,2,FALSE))</f>
        <v/>
      </c>
      <c r="E895" s="39" t="str">
        <f>IF(C895="","",VLOOKUP($C895,Home!$C$3:$K$1000,3,FALSE))</f>
        <v/>
      </c>
      <c r="F895" s="39" t="str">
        <f>IF(C895="","",VLOOKUP($C895,Home!$C$3:$K$1000,4,FALSE))</f>
        <v/>
      </c>
      <c r="G895" s="39" t="str">
        <f>IF(C895="","",VLOOKUP($C895,Home!$C$3:$K$1000,5,FALSE))</f>
        <v/>
      </c>
      <c r="H895" s="39" t="str">
        <f>IF(C895="","",VLOOKUP($C895,Home!$C$3:$K$1000,6,FALSE))</f>
        <v/>
      </c>
      <c r="I895" s="39" t="str">
        <f>IF(C895="","",VLOOKUP($C895,Home!$C$3:$K$1000,7,FALSE))</f>
        <v/>
      </c>
      <c r="J895" s="39" t="str">
        <f>IF(C895="","",VLOOKUP($C895,Home!$C$3:$K$1000,8,FALSE))</f>
        <v/>
      </c>
      <c r="K895" s="39" t="str">
        <f>IF(C895="","",VLOOKUP($C895,Home!$C$3:$K$1000,9,FALSE))</f>
        <v/>
      </c>
    </row>
    <row r="896" spans="1:11" s="38" customFormat="1" ht="15">
      <c r="A896" s="38" t="str">
        <f t="shared" si="13"/>
        <v/>
      </c>
      <c r="B896" s="38" t="str">
        <f>IF(C896="","",INDEX(Home!$B$3:$B$1000,MATCH('C1'!C896,num,0),1))</f>
        <v/>
      </c>
      <c r="C896" s="38" t="str">
        <f t="array" ref="C896">IF(ROWS(Home!$C$3:$C895)&lt;=COUNTIF(result,'C1'!$F$1),INDEX(num,SMALL(IF(result=$F$1,ROW(result)-ROW(Home!$C$3)+1),ROW(893:893))),"")</f>
        <v/>
      </c>
      <c r="D896" s="39" t="str">
        <f>IF(C896="","",VLOOKUP($C896,Home!$C$3:$K$1000,2,FALSE))</f>
        <v/>
      </c>
      <c r="E896" s="39" t="str">
        <f>IF(C896="","",VLOOKUP($C896,Home!$C$3:$K$1000,3,FALSE))</f>
        <v/>
      </c>
      <c r="F896" s="39" t="str">
        <f>IF(C896="","",VLOOKUP($C896,Home!$C$3:$K$1000,4,FALSE))</f>
        <v/>
      </c>
      <c r="G896" s="39" t="str">
        <f>IF(C896="","",VLOOKUP($C896,Home!$C$3:$K$1000,5,FALSE))</f>
        <v/>
      </c>
      <c r="H896" s="39" t="str">
        <f>IF(C896="","",VLOOKUP($C896,Home!$C$3:$K$1000,6,FALSE))</f>
        <v/>
      </c>
      <c r="I896" s="39" t="str">
        <f>IF(C896="","",VLOOKUP($C896,Home!$C$3:$K$1000,7,FALSE))</f>
        <v/>
      </c>
      <c r="J896" s="39" t="str">
        <f>IF(C896="","",VLOOKUP($C896,Home!$C$3:$K$1000,8,FALSE))</f>
        <v/>
      </c>
      <c r="K896" s="39" t="str">
        <f>IF(C896="","",VLOOKUP($C896,Home!$C$3:$K$1000,9,FALSE))</f>
        <v/>
      </c>
    </row>
    <row r="897" spans="1:11" s="38" customFormat="1" ht="15">
      <c r="A897" s="38" t="str">
        <f t="shared" si="13"/>
        <v/>
      </c>
      <c r="B897" s="38" t="str">
        <f>IF(C897="","",INDEX(Home!$B$3:$B$1000,MATCH('C1'!C897,num,0),1))</f>
        <v/>
      </c>
      <c r="C897" s="38" t="str">
        <f t="array" ref="C897">IF(ROWS(Home!$C$3:$C896)&lt;=COUNTIF(result,'C1'!$F$1),INDEX(num,SMALL(IF(result=$F$1,ROW(result)-ROW(Home!$C$3)+1),ROW(894:894))),"")</f>
        <v/>
      </c>
      <c r="D897" s="39" t="str">
        <f>IF(C897="","",VLOOKUP($C897,Home!$C$3:$K$1000,2,FALSE))</f>
        <v/>
      </c>
      <c r="E897" s="39" t="str">
        <f>IF(C897="","",VLOOKUP($C897,Home!$C$3:$K$1000,3,FALSE))</f>
        <v/>
      </c>
      <c r="F897" s="39" t="str">
        <f>IF(C897="","",VLOOKUP($C897,Home!$C$3:$K$1000,4,FALSE))</f>
        <v/>
      </c>
      <c r="G897" s="39" t="str">
        <f>IF(C897="","",VLOOKUP($C897,Home!$C$3:$K$1000,5,FALSE))</f>
        <v/>
      </c>
      <c r="H897" s="39" t="str">
        <f>IF(C897="","",VLOOKUP($C897,Home!$C$3:$K$1000,6,FALSE))</f>
        <v/>
      </c>
      <c r="I897" s="39" t="str">
        <f>IF(C897="","",VLOOKUP($C897,Home!$C$3:$K$1000,7,FALSE))</f>
        <v/>
      </c>
      <c r="J897" s="39" t="str">
        <f>IF(C897="","",VLOOKUP($C897,Home!$C$3:$K$1000,8,FALSE))</f>
        <v/>
      </c>
      <c r="K897" s="39" t="str">
        <f>IF(C897="","",VLOOKUP($C897,Home!$C$3:$K$1000,9,FALSE))</f>
        <v/>
      </c>
    </row>
    <row r="898" spans="1:11" s="38" customFormat="1" ht="15">
      <c r="A898" s="38" t="str">
        <f t="shared" si="13"/>
        <v/>
      </c>
      <c r="B898" s="38" t="str">
        <f>IF(C898="","",INDEX(Home!$B$3:$B$1000,MATCH('C1'!C898,num,0),1))</f>
        <v/>
      </c>
      <c r="C898" s="38" t="str">
        <f t="array" ref="C898">IF(ROWS(Home!$C$3:$C897)&lt;=COUNTIF(result,'C1'!$F$1),INDEX(num,SMALL(IF(result=$F$1,ROW(result)-ROW(Home!$C$3)+1),ROW(895:895))),"")</f>
        <v/>
      </c>
      <c r="D898" s="39" t="str">
        <f>IF(C898="","",VLOOKUP($C898,Home!$C$3:$K$1000,2,FALSE))</f>
        <v/>
      </c>
      <c r="E898" s="39" t="str">
        <f>IF(C898="","",VLOOKUP($C898,Home!$C$3:$K$1000,3,FALSE))</f>
        <v/>
      </c>
      <c r="F898" s="39" t="str">
        <f>IF(C898="","",VLOOKUP($C898,Home!$C$3:$K$1000,4,FALSE))</f>
        <v/>
      </c>
      <c r="G898" s="39" t="str">
        <f>IF(C898="","",VLOOKUP($C898,Home!$C$3:$K$1000,5,FALSE))</f>
        <v/>
      </c>
      <c r="H898" s="39" t="str">
        <f>IF(C898="","",VLOOKUP($C898,Home!$C$3:$K$1000,6,FALSE))</f>
        <v/>
      </c>
      <c r="I898" s="39" t="str">
        <f>IF(C898="","",VLOOKUP($C898,Home!$C$3:$K$1000,7,FALSE))</f>
        <v/>
      </c>
      <c r="J898" s="39" t="str">
        <f>IF(C898="","",VLOOKUP($C898,Home!$C$3:$K$1000,8,FALSE))</f>
        <v/>
      </c>
      <c r="K898" s="39" t="str">
        <f>IF(C898="","",VLOOKUP($C898,Home!$C$3:$K$1000,9,FALSE))</f>
        <v/>
      </c>
    </row>
    <row r="899" spans="1:11" s="38" customFormat="1" ht="15">
      <c r="A899" s="38" t="str">
        <f t="shared" si="13"/>
        <v/>
      </c>
      <c r="B899" s="38" t="str">
        <f>IF(C899="","",INDEX(Home!$B$3:$B$1000,MATCH('C1'!C899,num,0),1))</f>
        <v/>
      </c>
      <c r="C899" s="38" t="str">
        <f t="array" ref="C899">IF(ROWS(Home!$C$3:$C898)&lt;=COUNTIF(result,'C1'!$F$1),INDEX(num,SMALL(IF(result=$F$1,ROW(result)-ROW(Home!$C$3)+1),ROW(896:896))),"")</f>
        <v/>
      </c>
      <c r="D899" s="39" t="str">
        <f>IF(C899="","",VLOOKUP($C899,Home!$C$3:$K$1000,2,FALSE))</f>
        <v/>
      </c>
      <c r="E899" s="39" t="str">
        <f>IF(C899="","",VLOOKUP($C899,Home!$C$3:$K$1000,3,FALSE))</f>
        <v/>
      </c>
      <c r="F899" s="39" t="str">
        <f>IF(C899="","",VLOOKUP($C899,Home!$C$3:$K$1000,4,FALSE))</f>
        <v/>
      </c>
      <c r="G899" s="39" t="str">
        <f>IF(C899="","",VLOOKUP($C899,Home!$C$3:$K$1000,5,FALSE))</f>
        <v/>
      </c>
      <c r="H899" s="39" t="str">
        <f>IF(C899="","",VLOOKUP($C899,Home!$C$3:$K$1000,6,FALSE))</f>
        <v/>
      </c>
      <c r="I899" s="39" t="str">
        <f>IF(C899="","",VLOOKUP($C899,Home!$C$3:$K$1000,7,FALSE))</f>
        <v/>
      </c>
      <c r="J899" s="39" t="str">
        <f>IF(C899="","",VLOOKUP($C899,Home!$C$3:$K$1000,8,FALSE))</f>
        <v/>
      </c>
      <c r="K899" s="39" t="str">
        <f>IF(C899="","",VLOOKUP($C899,Home!$C$3:$K$1000,9,FALSE))</f>
        <v/>
      </c>
    </row>
    <row r="900" spans="1:11" s="38" customFormat="1" ht="15">
      <c r="A900" s="38" t="str">
        <f t="shared" si="13"/>
        <v/>
      </c>
      <c r="B900" s="38" t="str">
        <f>IF(C900="","",INDEX(Home!$B$3:$B$1000,MATCH('C1'!C900,num,0),1))</f>
        <v/>
      </c>
      <c r="C900" s="38" t="str">
        <f t="array" ref="C900">IF(ROWS(Home!$C$3:$C899)&lt;=COUNTIF(result,'C1'!$F$1),INDEX(num,SMALL(IF(result=$F$1,ROW(result)-ROW(Home!$C$3)+1),ROW(897:897))),"")</f>
        <v/>
      </c>
      <c r="D900" s="39" t="str">
        <f>IF(C900="","",VLOOKUP($C900,Home!$C$3:$K$1000,2,FALSE))</f>
        <v/>
      </c>
      <c r="E900" s="39" t="str">
        <f>IF(C900="","",VLOOKUP($C900,Home!$C$3:$K$1000,3,FALSE))</f>
        <v/>
      </c>
      <c r="F900" s="39" t="str">
        <f>IF(C900="","",VLOOKUP($C900,Home!$C$3:$K$1000,4,FALSE))</f>
        <v/>
      </c>
      <c r="G900" s="39" t="str">
        <f>IF(C900="","",VLOOKUP($C900,Home!$C$3:$K$1000,5,FALSE))</f>
        <v/>
      </c>
      <c r="H900" s="39" t="str">
        <f>IF(C900="","",VLOOKUP($C900,Home!$C$3:$K$1000,6,FALSE))</f>
        <v/>
      </c>
      <c r="I900" s="39" t="str">
        <f>IF(C900="","",VLOOKUP($C900,Home!$C$3:$K$1000,7,FALSE))</f>
        <v/>
      </c>
      <c r="J900" s="39" t="str">
        <f>IF(C900="","",VLOOKUP($C900,Home!$C$3:$K$1000,8,FALSE))</f>
        <v/>
      </c>
      <c r="K900" s="39" t="str">
        <f>IF(C900="","",VLOOKUP($C900,Home!$C$3:$K$1000,9,FALSE))</f>
        <v/>
      </c>
    </row>
    <row r="901" spans="1:11" s="38" customFormat="1" ht="15">
      <c r="A901" s="38" t="str">
        <f t="shared" si="13"/>
        <v/>
      </c>
      <c r="B901" s="38" t="str">
        <f>IF(C901="","",INDEX(Home!$B$3:$B$1000,MATCH('C1'!C901,num,0),1))</f>
        <v/>
      </c>
      <c r="C901" s="38" t="str">
        <f t="array" ref="C901">IF(ROWS(Home!$C$3:$C900)&lt;=COUNTIF(result,'C1'!$F$1),INDEX(num,SMALL(IF(result=$F$1,ROW(result)-ROW(Home!$C$3)+1),ROW(898:898))),"")</f>
        <v/>
      </c>
      <c r="D901" s="39" t="str">
        <f>IF(C901="","",VLOOKUP($C901,Home!$C$3:$K$1000,2,FALSE))</f>
        <v/>
      </c>
      <c r="E901" s="39" t="str">
        <f>IF(C901="","",VLOOKUP($C901,Home!$C$3:$K$1000,3,FALSE))</f>
        <v/>
      </c>
      <c r="F901" s="39" t="str">
        <f>IF(C901="","",VLOOKUP($C901,Home!$C$3:$K$1000,4,FALSE))</f>
        <v/>
      </c>
      <c r="G901" s="39" t="str">
        <f>IF(C901="","",VLOOKUP($C901,Home!$C$3:$K$1000,5,FALSE))</f>
        <v/>
      </c>
      <c r="H901" s="39" t="str">
        <f>IF(C901="","",VLOOKUP($C901,Home!$C$3:$K$1000,6,FALSE))</f>
        <v/>
      </c>
      <c r="I901" s="39" t="str">
        <f>IF(C901="","",VLOOKUP($C901,Home!$C$3:$K$1000,7,FALSE))</f>
        <v/>
      </c>
      <c r="J901" s="39" t="str">
        <f>IF(C901="","",VLOOKUP($C901,Home!$C$3:$K$1000,8,FALSE))</f>
        <v/>
      </c>
      <c r="K901" s="39" t="str">
        <f>IF(C901="","",VLOOKUP($C901,Home!$C$3:$K$1000,9,FALSE))</f>
        <v/>
      </c>
    </row>
    <row r="902" spans="1:11" s="38" customFormat="1" ht="15">
      <c r="A902" s="38" t="str">
        <f t="shared" ref="A902:A965" si="14">IF(C902="","",A901+1)</f>
        <v/>
      </c>
      <c r="B902" s="38" t="str">
        <f>IF(C902="","",INDEX(Home!$B$3:$B$1000,MATCH('C1'!C902,num,0),1))</f>
        <v/>
      </c>
      <c r="C902" s="38" t="str">
        <f t="array" ref="C902">IF(ROWS(Home!$C$3:$C901)&lt;=COUNTIF(result,'C1'!$F$1),INDEX(num,SMALL(IF(result=$F$1,ROW(result)-ROW(Home!$C$3)+1),ROW(899:899))),"")</f>
        <v/>
      </c>
      <c r="D902" s="39" t="str">
        <f>IF(C902="","",VLOOKUP($C902,Home!$C$3:$K$1000,2,FALSE))</f>
        <v/>
      </c>
      <c r="E902" s="39" t="str">
        <f>IF(C902="","",VLOOKUP($C902,Home!$C$3:$K$1000,3,FALSE))</f>
        <v/>
      </c>
      <c r="F902" s="39" t="str">
        <f>IF(C902="","",VLOOKUP($C902,Home!$C$3:$K$1000,4,FALSE))</f>
        <v/>
      </c>
      <c r="G902" s="39" t="str">
        <f>IF(C902="","",VLOOKUP($C902,Home!$C$3:$K$1000,5,FALSE))</f>
        <v/>
      </c>
      <c r="H902" s="39" t="str">
        <f>IF(C902="","",VLOOKUP($C902,Home!$C$3:$K$1000,6,FALSE))</f>
        <v/>
      </c>
      <c r="I902" s="39" t="str">
        <f>IF(C902="","",VLOOKUP($C902,Home!$C$3:$K$1000,7,FALSE))</f>
        <v/>
      </c>
      <c r="J902" s="39" t="str">
        <f>IF(C902="","",VLOOKUP($C902,Home!$C$3:$K$1000,8,FALSE))</f>
        <v/>
      </c>
      <c r="K902" s="39" t="str">
        <f>IF(C902="","",VLOOKUP($C902,Home!$C$3:$K$1000,9,FALSE))</f>
        <v/>
      </c>
    </row>
    <row r="903" spans="1:11" s="38" customFormat="1" ht="15">
      <c r="A903" s="38" t="str">
        <f t="shared" si="14"/>
        <v/>
      </c>
      <c r="B903" s="38" t="str">
        <f>IF(C903="","",INDEX(Home!$B$3:$B$1000,MATCH('C1'!C903,num,0),1))</f>
        <v/>
      </c>
      <c r="C903" s="38" t="str">
        <f t="array" ref="C903">IF(ROWS(Home!$C$3:$C902)&lt;=COUNTIF(result,'C1'!$F$1),INDEX(num,SMALL(IF(result=$F$1,ROW(result)-ROW(Home!$C$3)+1),ROW(900:900))),"")</f>
        <v/>
      </c>
      <c r="D903" s="39" t="str">
        <f>IF(C903="","",VLOOKUP($C903,Home!$C$3:$K$1000,2,FALSE))</f>
        <v/>
      </c>
      <c r="E903" s="39" t="str">
        <f>IF(C903="","",VLOOKUP($C903,Home!$C$3:$K$1000,3,FALSE))</f>
        <v/>
      </c>
      <c r="F903" s="39" t="str">
        <f>IF(C903="","",VLOOKUP($C903,Home!$C$3:$K$1000,4,FALSE))</f>
        <v/>
      </c>
      <c r="G903" s="39" t="str">
        <f>IF(C903="","",VLOOKUP($C903,Home!$C$3:$K$1000,5,FALSE))</f>
        <v/>
      </c>
      <c r="H903" s="39" t="str">
        <f>IF(C903="","",VLOOKUP($C903,Home!$C$3:$K$1000,6,FALSE))</f>
        <v/>
      </c>
      <c r="I903" s="39" t="str">
        <f>IF(C903="","",VLOOKUP($C903,Home!$C$3:$K$1000,7,FALSE))</f>
        <v/>
      </c>
      <c r="J903" s="39" t="str">
        <f>IF(C903="","",VLOOKUP($C903,Home!$C$3:$K$1000,8,FALSE))</f>
        <v/>
      </c>
      <c r="K903" s="39" t="str">
        <f>IF(C903="","",VLOOKUP($C903,Home!$C$3:$K$1000,9,FALSE))</f>
        <v/>
      </c>
    </row>
    <row r="904" spans="1:11" s="38" customFormat="1" ht="15">
      <c r="A904" s="38" t="str">
        <f t="shared" si="14"/>
        <v/>
      </c>
      <c r="B904" s="38" t="str">
        <f>IF(C904="","",INDEX(Home!$B$3:$B$1000,MATCH('C1'!C904,num,0),1))</f>
        <v/>
      </c>
      <c r="C904" s="38" t="str">
        <f t="array" ref="C904">IF(ROWS(Home!$C$3:$C903)&lt;=COUNTIF(result,'C1'!$F$1),INDEX(num,SMALL(IF(result=$F$1,ROW(result)-ROW(Home!$C$3)+1),ROW(901:901))),"")</f>
        <v/>
      </c>
      <c r="D904" s="39" t="str">
        <f>IF(C904="","",VLOOKUP($C904,Home!$C$3:$K$1000,2,FALSE))</f>
        <v/>
      </c>
      <c r="E904" s="39" t="str">
        <f>IF(C904="","",VLOOKUP($C904,Home!$C$3:$K$1000,3,FALSE))</f>
        <v/>
      </c>
      <c r="F904" s="39" t="str">
        <f>IF(C904="","",VLOOKUP($C904,Home!$C$3:$K$1000,4,FALSE))</f>
        <v/>
      </c>
      <c r="G904" s="39" t="str">
        <f>IF(C904="","",VLOOKUP($C904,Home!$C$3:$K$1000,5,FALSE))</f>
        <v/>
      </c>
      <c r="H904" s="39" t="str">
        <f>IF(C904="","",VLOOKUP($C904,Home!$C$3:$K$1000,6,FALSE))</f>
        <v/>
      </c>
      <c r="I904" s="39" t="str">
        <f>IF(C904="","",VLOOKUP($C904,Home!$C$3:$K$1000,7,FALSE))</f>
        <v/>
      </c>
      <c r="J904" s="39" t="str">
        <f>IF(C904="","",VLOOKUP($C904,Home!$C$3:$K$1000,8,FALSE))</f>
        <v/>
      </c>
      <c r="K904" s="39" t="str">
        <f>IF(C904="","",VLOOKUP($C904,Home!$C$3:$K$1000,9,FALSE))</f>
        <v/>
      </c>
    </row>
    <row r="905" spans="1:11" s="38" customFormat="1" ht="15">
      <c r="A905" s="38" t="str">
        <f t="shared" si="14"/>
        <v/>
      </c>
      <c r="B905" s="38" t="str">
        <f>IF(C905="","",INDEX(Home!$B$3:$B$1000,MATCH('C1'!C905,num,0),1))</f>
        <v/>
      </c>
      <c r="C905" s="38" t="str">
        <f t="array" ref="C905">IF(ROWS(Home!$C$3:$C904)&lt;=COUNTIF(result,'C1'!$F$1),INDEX(num,SMALL(IF(result=$F$1,ROW(result)-ROW(Home!$C$3)+1),ROW(902:902))),"")</f>
        <v/>
      </c>
      <c r="D905" s="39" t="str">
        <f>IF(C905="","",VLOOKUP($C905,Home!$C$3:$K$1000,2,FALSE))</f>
        <v/>
      </c>
      <c r="E905" s="39" t="str">
        <f>IF(C905="","",VLOOKUP($C905,Home!$C$3:$K$1000,3,FALSE))</f>
        <v/>
      </c>
      <c r="F905" s="39" t="str">
        <f>IF(C905="","",VLOOKUP($C905,Home!$C$3:$K$1000,4,FALSE))</f>
        <v/>
      </c>
      <c r="G905" s="39" t="str">
        <f>IF(C905="","",VLOOKUP($C905,Home!$C$3:$K$1000,5,FALSE))</f>
        <v/>
      </c>
      <c r="H905" s="39" t="str">
        <f>IF(C905="","",VLOOKUP($C905,Home!$C$3:$K$1000,6,FALSE))</f>
        <v/>
      </c>
      <c r="I905" s="39" t="str">
        <f>IF(C905="","",VLOOKUP($C905,Home!$C$3:$K$1000,7,FALSE))</f>
        <v/>
      </c>
      <c r="J905" s="39" t="str">
        <f>IF(C905="","",VLOOKUP($C905,Home!$C$3:$K$1000,8,FALSE))</f>
        <v/>
      </c>
      <c r="K905" s="39" t="str">
        <f>IF(C905="","",VLOOKUP($C905,Home!$C$3:$K$1000,9,FALSE))</f>
        <v/>
      </c>
    </row>
    <row r="906" spans="1:11" s="38" customFormat="1" ht="15">
      <c r="A906" s="38" t="str">
        <f t="shared" si="14"/>
        <v/>
      </c>
      <c r="B906" s="38" t="str">
        <f>IF(C906="","",INDEX(Home!$B$3:$B$1000,MATCH('C1'!C906,num,0),1))</f>
        <v/>
      </c>
      <c r="C906" s="38" t="str">
        <f t="array" ref="C906">IF(ROWS(Home!$C$3:$C905)&lt;=COUNTIF(result,'C1'!$F$1),INDEX(num,SMALL(IF(result=$F$1,ROW(result)-ROW(Home!$C$3)+1),ROW(903:903))),"")</f>
        <v/>
      </c>
      <c r="D906" s="39" t="str">
        <f>IF(C906="","",VLOOKUP($C906,Home!$C$3:$K$1000,2,FALSE))</f>
        <v/>
      </c>
      <c r="E906" s="39" t="str">
        <f>IF(C906="","",VLOOKUP($C906,Home!$C$3:$K$1000,3,FALSE))</f>
        <v/>
      </c>
      <c r="F906" s="39" t="str">
        <f>IF(C906="","",VLOOKUP($C906,Home!$C$3:$K$1000,4,FALSE))</f>
        <v/>
      </c>
      <c r="G906" s="39" t="str">
        <f>IF(C906="","",VLOOKUP($C906,Home!$C$3:$K$1000,5,FALSE))</f>
        <v/>
      </c>
      <c r="H906" s="39" t="str">
        <f>IF(C906="","",VLOOKUP($C906,Home!$C$3:$K$1000,6,FALSE))</f>
        <v/>
      </c>
      <c r="I906" s="39" t="str">
        <f>IF(C906="","",VLOOKUP($C906,Home!$C$3:$K$1000,7,FALSE))</f>
        <v/>
      </c>
      <c r="J906" s="39" t="str">
        <f>IF(C906="","",VLOOKUP($C906,Home!$C$3:$K$1000,8,FALSE))</f>
        <v/>
      </c>
      <c r="K906" s="39" t="str">
        <f>IF(C906="","",VLOOKUP($C906,Home!$C$3:$K$1000,9,FALSE))</f>
        <v/>
      </c>
    </row>
    <row r="907" spans="1:11" s="38" customFormat="1" ht="15">
      <c r="A907" s="38" t="str">
        <f t="shared" si="14"/>
        <v/>
      </c>
      <c r="B907" s="38" t="str">
        <f>IF(C907="","",INDEX(Home!$B$3:$B$1000,MATCH('C1'!C907,num,0),1))</f>
        <v/>
      </c>
      <c r="C907" s="38" t="str">
        <f t="array" ref="C907">IF(ROWS(Home!$C$3:$C906)&lt;=COUNTIF(result,'C1'!$F$1),INDEX(num,SMALL(IF(result=$F$1,ROW(result)-ROW(Home!$C$3)+1),ROW(904:904))),"")</f>
        <v/>
      </c>
      <c r="D907" s="39" t="str">
        <f>IF(C907="","",VLOOKUP($C907,Home!$C$3:$K$1000,2,FALSE))</f>
        <v/>
      </c>
      <c r="E907" s="39" t="str">
        <f>IF(C907="","",VLOOKUP($C907,Home!$C$3:$K$1000,3,FALSE))</f>
        <v/>
      </c>
      <c r="F907" s="39" t="str">
        <f>IF(C907="","",VLOOKUP($C907,Home!$C$3:$K$1000,4,FALSE))</f>
        <v/>
      </c>
      <c r="G907" s="39" t="str">
        <f>IF(C907="","",VLOOKUP($C907,Home!$C$3:$K$1000,5,FALSE))</f>
        <v/>
      </c>
      <c r="H907" s="39" t="str">
        <f>IF(C907="","",VLOOKUP($C907,Home!$C$3:$K$1000,6,FALSE))</f>
        <v/>
      </c>
      <c r="I907" s="39" t="str">
        <f>IF(C907="","",VLOOKUP($C907,Home!$C$3:$K$1000,7,FALSE))</f>
        <v/>
      </c>
      <c r="J907" s="39" t="str">
        <f>IF(C907="","",VLOOKUP($C907,Home!$C$3:$K$1000,8,FALSE))</f>
        <v/>
      </c>
      <c r="K907" s="39" t="str">
        <f>IF(C907="","",VLOOKUP($C907,Home!$C$3:$K$1000,9,FALSE))</f>
        <v/>
      </c>
    </row>
    <row r="908" spans="1:11" s="38" customFormat="1" ht="15">
      <c r="A908" s="38" t="str">
        <f t="shared" si="14"/>
        <v/>
      </c>
      <c r="B908" s="38" t="str">
        <f>IF(C908="","",INDEX(Home!$B$3:$B$1000,MATCH('C1'!C908,num,0),1))</f>
        <v/>
      </c>
      <c r="C908" s="38" t="str">
        <f t="array" ref="C908">IF(ROWS(Home!$C$3:$C907)&lt;=COUNTIF(result,'C1'!$F$1),INDEX(num,SMALL(IF(result=$F$1,ROW(result)-ROW(Home!$C$3)+1),ROW(905:905))),"")</f>
        <v/>
      </c>
      <c r="D908" s="39" t="str">
        <f>IF(C908="","",VLOOKUP($C908,Home!$C$3:$K$1000,2,FALSE))</f>
        <v/>
      </c>
      <c r="E908" s="39" t="str">
        <f>IF(C908="","",VLOOKUP($C908,Home!$C$3:$K$1000,3,FALSE))</f>
        <v/>
      </c>
      <c r="F908" s="39" t="str">
        <f>IF(C908="","",VLOOKUP($C908,Home!$C$3:$K$1000,4,FALSE))</f>
        <v/>
      </c>
      <c r="G908" s="39" t="str">
        <f>IF(C908="","",VLOOKUP($C908,Home!$C$3:$K$1000,5,FALSE))</f>
        <v/>
      </c>
      <c r="H908" s="39" t="str">
        <f>IF(C908="","",VLOOKUP($C908,Home!$C$3:$K$1000,6,FALSE))</f>
        <v/>
      </c>
      <c r="I908" s="39" t="str">
        <f>IF(C908="","",VLOOKUP($C908,Home!$C$3:$K$1000,7,FALSE))</f>
        <v/>
      </c>
      <c r="J908" s="39" t="str">
        <f>IF(C908="","",VLOOKUP($C908,Home!$C$3:$K$1000,8,FALSE))</f>
        <v/>
      </c>
      <c r="K908" s="39" t="str">
        <f>IF(C908="","",VLOOKUP($C908,Home!$C$3:$K$1000,9,FALSE))</f>
        <v/>
      </c>
    </row>
    <row r="909" spans="1:11" s="38" customFormat="1" ht="15">
      <c r="A909" s="38" t="str">
        <f t="shared" si="14"/>
        <v/>
      </c>
      <c r="B909" s="38" t="str">
        <f>IF(C909="","",INDEX(Home!$B$3:$B$1000,MATCH('C1'!C909,num,0),1))</f>
        <v/>
      </c>
      <c r="C909" s="38" t="str">
        <f t="array" ref="C909">IF(ROWS(Home!$C$3:$C908)&lt;=COUNTIF(result,'C1'!$F$1),INDEX(num,SMALL(IF(result=$F$1,ROW(result)-ROW(Home!$C$3)+1),ROW(906:906))),"")</f>
        <v/>
      </c>
      <c r="D909" s="39" t="str">
        <f>IF(C909="","",VLOOKUP($C909,Home!$C$3:$K$1000,2,FALSE))</f>
        <v/>
      </c>
      <c r="E909" s="39" t="str">
        <f>IF(C909="","",VLOOKUP($C909,Home!$C$3:$K$1000,3,FALSE))</f>
        <v/>
      </c>
      <c r="F909" s="39" t="str">
        <f>IF(C909="","",VLOOKUP($C909,Home!$C$3:$K$1000,4,FALSE))</f>
        <v/>
      </c>
      <c r="G909" s="39" t="str">
        <f>IF(C909="","",VLOOKUP($C909,Home!$C$3:$K$1000,5,FALSE))</f>
        <v/>
      </c>
      <c r="H909" s="39" t="str">
        <f>IF(C909="","",VLOOKUP($C909,Home!$C$3:$K$1000,6,FALSE))</f>
        <v/>
      </c>
      <c r="I909" s="39" t="str">
        <f>IF(C909="","",VLOOKUP($C909,Home!$C$3:$K$1000,7,FALSE))</f>
        <v/>
      </c>
      <c r="J909" s="39" t="str">
        <f>IF(C909="","",VLOOKUP($C909,Home!$C$3:$K$1000,8,FALSE))</f>
        <v/>
      </c>
      <c r="K909" s="39" t="str">
        <f>IF(C909="","",VLOOKUP($C909,Home!$C$3:$K$1000,9,FALSE))</f>
        <v/>
      </c>
    </row>
    <row r="910" spans="1:11" s="38" customFormat="1" ht="15">
      <c r="A910" s="38" t="str">
        <f t="shared" si="14"/>
        <v/>
      </c>
      <c r="B910" s="38" t="str">
        <f>IF(C910="","",INDEX(Home!$B$3:$B$1000,MATCH('C1'!C910,num,0),1))</f>
        <v/>
      </c>
      <c r="C910" s="38" t="str">
        <f t="array" ref="C910">IF(ROWS(Home!$C$3:$C909)&lt;=COUNTIF(result,'C1'!$F$1),INDEX(num,SMALL(IF(result=$F$1,ROW(result)-ROW(Home!$C$3)+1),ROW(907:907))),"")</f>
        <v/>
      </c>
      <c r="D910" s="39" t="str">
        <f>IF(C910="","",VLOOKUP($C910,Home!$C$3:$K$1000,2,FALSE))</f>
        <v/>
      </c>
      <c r="E910" s="39" t="str">
        <f>IF(C910="","",VLOOKUP($C910,Home!$C$3:$K$1000,3,FALSE))</f>
        <v/>
      </c>
      <c r="F910" s="39" t="str">
        <f>IF(C910="","",VLOOKUP($C910,Home!$C$3:$K$1000,4,FALSE))</f>
        <v/>
      </c>
      <c r="G910" s="39" t="str">
        <f>IF(C910="","",VLOOKUP($C910,Home!$C$3:$K$1000,5,FALSE))</f>
        <v/>
      </c>
      <c r="H910" s="39" t="str">
        <f>IF(C910="","",VLOOKUP($C910,Home!$C$3:$K$1000,6,FALSE))</f>
        <v/>
      </c>
      <c r="I910" s="39" t="str">
        <f>IF(C910="","",VLOOKUP($C910,Home!$C$3:$K$1000,7,FALSE))</f>
        <v/>
      </c>
      <c r="J910" s="39" t="str">
        <f>IF(C910="","",VLOOKUP($C910,Home!$C$3:$K$1000,8,FALSE))</f>
        <v/>
      </c>
      <c r="K910" s="39" t="str">
        <f>IF(C910="","",VLOOKUP($C910,Home!$C$3:$K$1000,9,FALSE))</f>
        <v/>
      </c>
    </row>
    <row r="911" spans="1:11" s="38" customFormat="1" ht="15">
      <c r="A911" s="38" t="str">
        <f t="shared" si="14"/>
        <v/>
      </c>
      <c r="B911" s="38" t="str">
        <f>IF(C911="","",INDEX(Home!$B$3:$B$1000,MATCH('C1'!C911,num,0),1))</f>
        <v/>
      </c>
      <c r="C911" s="38" t="str">
        <f t="array" ref="C911">IF(ROWS(Home!$C$3:$C910)&lt;=COUNTIF(result,'C1'!$F$1),INDEX(num,SMALL(IF(result=$F$1,ROW(result)-ROW(Home!$C$3)+1),ROW(908:908))),"")</f>
        <v/>
      </c>
      <c r="D911" s="39" t="str">
        <f>IF(C911="","",VLOOKUP($C911,Home!$C$3:$K$1000,2,FALSE))</f>
        <v/>
      </c>
      <c r="E911" s="39" t="str">
        <f>IF(C911="","",VLOOKUP($C911,Home!$C$3:$K$1000,3,FALSE))</f>
        <v/>
      </c>
      <c r="F911" s="39" t="str">
        <f>IF(C911="","",VLOOKUP($C911,Home!$C$3:$K$1000,4,FALSE))</f>
        <v/>
      </c>
      <c r="G911" s="39" t="str">
        <f>IF(C911="","",VLOOKUP($C911,Home!$C$3:$K$1000,5,FALSE))</f>
        <v/>
      </c>
      <c r="H911" s="39" t="str">
        <f>IF(C911="","",VLOOKUP($C911,Home!$C$3:$K$1000,6,FALSE))</f>
        <v/>
      </c>
      <c r="I911" s="39" t="str">
        <f>IF(C911="","",VLOOKUP($C911,Home!$C$3:$K$1000,7,FALSE))</f>
        <v/>
      </c>
      <c r="J911" s="39" t="str">
        <f>IF(C911="","",VLOOKUP($C911,Home!$C$3:$K$1000,8,FALSE))</f>
        <v/>
      </c>
      <c r="K911" s="39" t="str">
        <f>IF(C911="","",VLOOKUP($C911,Home!$C$3:$K$1000,9,FALSE))</f>
        <v/>
      </c>
    </row>
    <row r="912" spans="1:11" s="38" customFormat="1" ht="15">
      <c r="A912" s="38" t="str">
        <f t="shared" si="14"/>
        <v/>
      </c>
      <c r="B912" s="38" t="str">
        <f>IF(C912="","",INDEX(Home!$B$3:$B$1000,MATCH('C1'!C912,num,0),1))</f>
        <v/>
      </c>
      <c r="C912" s="38" t="str">
        <f t="array" ref="C912">IF(ROWS(Home!$C$3:$C911)&lt;=COUNTIF(result,'C1'!$F$1),INDEX(num,SMALL(IF(result=$F$1,ROW(result)-ROW(Home!$C$3)+1),ROW(909:909))),"")</f>
        <v/>
      </c>
      <c r="D912" s="39" t="str">
        <f>IF(C912="","",VLOOKUP($C912,Home!$C$3:$K$1000,2,FALSE))</f>
        <v/>
      </c>
      <c r="E912" s="39" t="str">
        <f>IF(C912="","",VLOOKUP($C912,Home!$C$3:$K$1000,3,FALSE))</f>
        <v/>
      </c>
      <c r="F912" s="39" t="str">
        <f>IF(C912="","",VLOOKUP($C912,Home!$C$3:$K$1000,4,FALSE))</f>
        <v/>
      </c>
      <c r="G912" s="39" t="str">
        <f>IF(C912="","",VLOOKUP($C912,Home!$C$3:$K$1000,5,FALSE))</f>
        <v/>
      </c>
      <c r="H912" s="39" t="str">
        <f>IF(C912="","",VLOOKUP($C912,Home!$C$3:$K$1000,6,FALSE))</f>
        <v/>
      </c>
      <c r="I912" s="39" t="str">
        <f>IF(C912="","",VLOOKUP($C912,Home!$C$3:$K$1000,7,FALSE))</f>
        <v/>
      </c>
      <c r="J912" s="39" t="str">
        <f>IF(C912="","",VLOOKUP($C912,Home!$C$3:$K$1000,8,FALSE))</f>
        <v/>
      </c>
      <c r="K912" s="39" t="str">
        <f>IF(C912="","",VLOOKUP($C912,Home!$C$3:$K$1000,9,FALSE))</f>
        <v/>
      </c>
    </row>
    <row r="913" spans="1:11" s="38" customFormat="1" ht="15">
      <c r="A913" s="38" t="str">
        <f t="shared" si="14"/>
        <v/>
      </c>
      <c r="B913" s="38" t="str">
        <f>IF(C913="","",INDEX(Home!$B$3:$B$1000,MATCH('C1'!C913,num,0),1))</f>
        <v/>
      </c>
      <c r="C913" s="38" t="str">
        <f t="array" ref="C913">IF(ROWS(Home!$C$3:$C912)&lt;=COUNTIF(result,'C1'!$F$1),INDEX(num,SMALL(IF(result=$F$1,ROW(result)-ROW(Home!$C$3)+1),ROW(910:910))),"")</f>
        <v/>
      </c>
      <c r="D913" s="39" t="str">
        <f>IF(C913="","",VLOOKUP($C913,Home!$C$3:$K$1000,2,FALSE))</f>
        <v/>
      </c>
      <c r="E913" s="39" t="str">
        <f>IF(C913="","",VLOOKUP($C913,Home!$C$3:$K$1000,3,FALSE))</f>
        <v/>
      </c>
      <c r="F913" s="39" t="str">
        <f>IF(C913="","",VLOOKUP($C913,Home!$C$3:$K$1000,4,FALSE))</f>
        <v/>
      </c>
      <c r="G913" s="39" t="str">
        <f>IF(C913="","",VLOOKUP($C913,Home!$C$3:$K$1000,5,FALSE))</f>
        <v/>
      </c>
      <c r="H913" s="39" t="str">
        <f>IF(C913="","",VLOOKUP($C913,Home!$C$3:$K$1000,6,FALSE))</f>
        <v/>
      </c>
      <c r="I913" s="39" t="str">
        <f>IF(C913="","",VLOOKUP($C913,Home!$C$3:$K$1000,7,FALSE))</f>
        <v/>
      </c>
      <c r="J913" s="39" t="str">
        <f>IF(C913="","",VLOOKUP($C913,Home!$C$3:$K$1000,8,FALSE))</f>
        <v/>
      </c>
      <c r="K913" s="39" t="str">
        <f>IF(C913="","",VLOOKUP($C913,Home!$C$3:$K$1000,9,FALSE))</f>
        <v/>
      </c>
    </row>
    <row r="914" spans="1:11" s="38" customFormat="1" ht="15">
      <c r="A914" s="38" t="str">
        <f t="shared" si="14"/>
        <v/>
      </c>
      <c r="B914" s="38" t="str">
        <f>IF(C914="","",INDEX(Home!$B$3:$B$1000,MATCH('C1'!C914,num,0),1))</f>
        <v/>
      </c>
      <c r="C914" s="38" t="str">
        <f t="array" ref="C914">IF(ROWS(Home!$C$3:$C913)&lt;=COUNTIF(result,'C1'!$F$1),INDEX(num,SMALL(IF(result=$F$1,ROW(result)-ROW(Home!$C$3)+1),ROW(911:911))),"")</f>
        <v/>
      </c>
      <c r="D914" s="39" t="str">
        <f>IF(C914="","",VLOOKUP($C914,Home!$C$3:$K$1000,2,FALSE))</f>
        <v/>
      </c>
      <c r="E914" s="39" t="str">
        <f>IF(C914="","",VLOOKUP($C914,Home!$C$3:$K$1000,3,FALSE))</f>
        <v/>
      </c>
      <c r="F914" s="39" t="str">
        <f>IF(C914="","",VLOOKUP($C914,Home!$C$3:$K$1000,4,FALSE))</f>
        <v/>
      </c>
      <c r="G914" s="39" t="str">
        <f>IF(C914="","",VLOOKUP($C914,Home!$C$3:$K$1000,5,FALSE))</f>
        <v/>
      </c>
      <c r="H914" s="39" t="str">
        <f>IF(C914="","",VLOOKUP($C914,Home!$C$3:$K$1000,6,FALSE))</f>
        <v/>
      </c>
      <c r="I914" s="39" t="str">
        <f>IF(C914="","",VLOOKUP($C914,Home!$C$3:$K$1000,7,FALSE))</f>
        <v/>
      </c>
      <c r="J914" s="39" t="str">
        <f>IF(C914="","",VLOOKUP($C914,Home!$C$3:$K$1000,8,FALSE))</f>
        <v/>
      </c>
      <c r="K914" s="39" t="str">
        <f>IF(C914="","",VLOOKUP($C914,Home!$C$3:$K$1000,9,FALSE))</f>
        <v/>
      </c>
    </row>
    <row r="915" spans="1:11" s="38" customFormat="1" ht="15">
      <c r="A915" s="38" t="str">
        <f t="shared" si="14"/>
        <v/>
      </c>
      <c r="B915" s="38" t="str">
        <f>IF(C915="","",INDEX(Home!$B$3:$B$1000,MATCH('C1'!C915,num,0),1))</f>
        <v/>
      </c>
      <c r="C915" s="38" t="str">
        <f t="array" ref="C915">IF(ROWS(Home!$C$3:$C914)&lt;=COUNTIF(result,'C1'!$F$1),INDEX(num,SMALL(IF(result=$F$1,ROW(result)-ROW(Home!$C$3)+1),ROW(912:912))),"")</f>
        <v/>
      </c>
      <c r="D915" s="39" t="str">
        <f>IF(C915="","",VLOOKUP($C915,Home!$C$3:$K$1000,2,FALSE))</f>
        <v/>
      </c>
      <c r="E915" s="39" t="str">
        <f>IF(C915="","",VLOOKUP($C915,Home!$C$3:$K$1000,3,FALSE))</f>
        <v/>
      </c>
      <c r="F915" s="39" t="str">
        <f>IF(C915="","",VLOOKUP($C915,Home!$C$3:$K$1000,4,FALSE))</f>
        <v/>
      </c>
      <c r="G915" s="39" t="str">
        <f>IF(C915="","",VLOOKUP($C915,Home!$C$3:$K$1000,5,FALSE))</f>
        <v/>
      </c>
      <c r="H915" s="39" t="str">
        <f>IF(C915="","",VLOOKUP($C915,Home!$C$3:$K$1000,6,FALSE))</f>
        <v/>
      </c>
      <c r="I915" s="39" t="str">
        <f>IF(C915="","",VLOOKUP($C915,Home!$C$3:$K$1000,7,FALSE))</f>
        <v/>
      </c>
      <c r="J915" s="39" t="str">
        <f>IF(C915="","",VLOOKUP($C915,Home!$C$3:$K$1000,8,FALSE))</f>
        <v/>
      </c>
      <c r="K915" s="39" t="str">
        <f>IF(C915="","",VLOOKUP($C915,Home!$C$3:$K$1000,9,FALSE))</f>
        <v/>
      </c>
    </row>
    <row r="916" spans="1:11" s="38" customFormat="1" ht="15">
      <c r="A916" s="38" t="str">
        <f t="shared" si="14"/>
        <v/>
      </c>
      <c r="B916" s="38" t="str">
        <f>IF(C916="","",INDEX(Home!$B$3:$B$1000,MATCH('C1'!C916,num,0),1))</f>
        <v/>
      </c>
      <c r="C916" s="38" t="str">
        <f t="array" ref="C916">IF(ROWS(Home!$C$3:$C915)&lt;=COUNTIF(result,'C1'!$F$1),INDEX(num,SMALL(IF(result=$F$1,ROW(result)-ROW(Home!$C$3)+1),ROW(913:913))),"")</f>
        <v/>
      </c>
      <c r="D916" s="39" t="str">
        <f>IF(C916="","",VLOOKUP($C916,Home!$C$3:$K$1000,2,FALSE))</f>
        <v/>
      </c>
      <c r="E916" s="39" t="str">
        <f>IF(C916="","",VLOOKUP($C916,Home!$C$3:$K$1000,3,FALSE))</f>
        <v/>
      </c>
      <c r="F916" s="39" t="str">
        <f>IF(C916="","",VLOOKUP($C916,Home!$C$3:$K$1000,4,FALSE))</f>
        <v/>
      </c>
      <c r="G916" s="39" t="str">
        <f>IF(C916="","",VLOOKUP($C916,Home!$C$3:$K$1000,5,FALSE))</f>
        <v/>
      </c>
      <c r="H916" s="39" t="str">
        <f>IF(C916="","",VLOOKUP($C916,Home!$C$3:$K$1000,6,FALSE))</f>
        <v/>
      </c>
      <c r="I916" s="39" t="str">
        <f>IF(C916="","",VLOOKUP($C916,Home!$C$3:$K$1000,7,FALSE))</f>
        <v/>
      </c>
      <c r="J916" s="39" t="str">
        <f>IF(C916="","",VLOOKUP($C916,Home!$C$3:$K$1000,8,FALSE))</f>
        <v/>
      </c>
      <c r="K916" s="39" t="str">
        <f>IF(C916="","",VLOOKUP($C916,Home!$C$3:$K$1000,9,FALSE))</f>
        <v/>
      </c>
    </row>
    <row r="917" spans="1:11" s="38" customFormat="1" ht="15">
      <c r="A917" s="38" t="str">
        <f t="shared" si="14"/>
        <v/>
      </c>
      <c r="B917" s="38" t="str">
        <f>IF(C917="","",INDEX(Home!$B$3:$B$1000,MATCH('C1'!C917,num,0),1))</f>
        <v/>
      </c>
      <c r="C917" s="38" t="str">
        <f t="array" ref="C917">IF(ROWS(Home!$C$3:$C916)&lt;=COUNTIF(result,'C1'!$F$1),INDEX(num,SMALL(IF(result=$F$1,ROW(result)-ROW(Home!$C$3)+1),ROW(914:914))),"")</f>
        <v/>
      </c>
      <c r="D917" s="39" t="str">
        <f>IF(C917="","",VLOOKUP($C917,Home!$C$3:$K$1000,2,FALSE))</f>
        <v/>
      </c>
      <c r="E917" s="39" t="str">
        <f>IF(C917="","",VLOOKUP($C917,Home!$C$3:$K$1000,3,FALSE))</f>
        <v/>
      </c>
      <c r="F917" s="39" t="str">
        <f>IF(C917="","",VLOOKUP($C917,Home!$C$3:$K$1000,4,FALSE))</f>
        <v/>
      </c>
      <c r="G917" s="39" t="str">
        <f>IF(C917="","",VLOOKUP($C917,Home!$C$3:$K$1000,5,FALSE))</f>
        <v/>
      </c>
      <c r="H917" s="39" t="str">
        <f>IF(C917="","",VLOOKUP($C917,Home!$C$3:$K$1000,6,FALSE))</f>
        <v/>
      </c>
      <c r="I917" s="39" t="str">
        <f>IF(C917="","",VLOOKUP($C917,Home!$C$3:$K$1000,7,FALSE))</f>
        <v/>
      </c>
      <c r="J917" s="39" t="str">
        <f>IF(C917="","",VLOOKUP($C917,Home!$C$3:$K$1000,8,FALSE))</f>
        <v/>
      </c>
      <c r="K917" s="39" t="str">
        <f>IF(C917="","",VLOOKUP($C917,Home!$C$3:$K$1000,9,FALSE))</f>
        <v/>
      </c>
    </row>
    <row r="918" spans="1:11" s="38" customFormat="1" ht="15">
      <c r="A918" s="38" t="str">
        <f t="shared" si="14"/>
        <v/>
      </c>
      <c r="B918" s="38" t="str">
        <f>IF(C918="","",INDEX(Home!$B$3:$B$1000,MATCH('C1'!C918,num,0),1))</f>
        <v/>
      </c>
      <c r="C918" s="38" t="str">
        <f t="array" ref="C918">IF(ROWS(Home!$C$3:$C917)&lt;=COUNTIF(result,'C1'!$F$1),INDEX(num,SMALL(IF(result=$F$1,ROW(result)-ROW(Home!$C$3)+1),ROW(915:915))),"")</f>
        <v/>
      </c>
      <c r="D918" s="39" t="str">
        <f>IF(C918="","",VLOOKUP($C918,Home!$C$3:$K$1000,2,FALSE))</f>
        <v/>
      </c>
      <c r="E918" s="39" t="str">
        <f>IF(C918="","",VLOOKUP($C918,Home!$C$3:$K$1000,3,FALSE))</f>
        <v/>
      </c>
      <c r="F918" s="39" t="str">
        <f>IF(C918="","",VLOOKUP($C918,Home!$C$3:$K$1000,4,FALSE))</f>
        <v/>
      </c>
      <c r="G918" s="39" t="str">
        <f>IF(C918="","",VLOOKUP($C918,Home!$C$3:$K$1000,5,FALSE))</f>
        <v/>
      </c>
      <c r="H918" s="39" t="str">
        <f>IF(C918="","",VLOOKUP($C918,Home!$C$3:$K$1000,6,FALSE))</f>
        <v/>
      </c>
      <c r="I918" s="39" t="str">
        <f>IF(C918="","",VLOOKUP($C918,Home!$C$3:$K$1000,7,FALSE))</f>
        <v/>
      </c>
      <c r="J918" s="39" t="str">
        <f>IF(C918="","",VLOOKUP($C918,Home!$C$3:$K$1000,8,FALSE))</f>
        <v/>
      </c>
      <c r="K918" s="39" t="str">
        <f>IF(C918="","",VLOOKUP($C918,Home!$C$3:$K$1000,9,FALSE))</f>
        <v/>
      </c>
    </row>
    <row r="919" spans="1:11" s="38" customFormat="1" ht="15">
      <c r="A919" s="38" t="str">
        <f t="shared" si="14"/>
        <v/>
      </c>
      <c r="B919" s="38" t="str">
        <f>IF(C919="","",INDEX(Home!$B$3:$B$1000,MATCH('C1'!C919,num,0),1))</f>
        <v/>
      </c>
      <c r="C919" s="38" t="str">
        <f t="array" ref="C919">IF(ROWS(Home!$C$3:$C918)&lt;=COUNTIF(result,'C1'!$F$1),INDEX(num,SMALL(IF(result=$F$1,ROW(result)-ROW(Home!$C$3)+1),ROW(916:916))),"")</f>
        <v/>
      </c>
      <c r="D919" s="39" t="str">
        <f>IF(C919="","",VLOOKUP($C919,Home!$C$3:$K$1000,2,FALSE))</f>
        <v/>
      </c>
      <c r="E919" s="39" t="str">
        <f>IF(C919="","",VLOOKUP($C919,Home!$C$3:$K$1000,3,FALSE))</f>
        <v/>
      </c>
      <c r="F919" s="39" t="str">
        <f>IF(C919="","",VLOOKUP($C919,Home!$C$3:$K$1000,4,FALSE))</f>
        <v/>
      </c>
      <c r="G919" s="39" t="str">
        <f>IF(C919="","",VLOOKUP($C919,Home!$C$3:$K$1000,5,FALSE))</f>
        <v/>
      </c>
      <c r="H919" s="39" t="str">
        <f>IF(C919="","",VLOOKUP($C919,Home!$C$3:$K$1000,6,FALSE))</f>
        <v/>
      </c>
      <c r="I919" s="39" t="str">
        <f>IF(C919="","",VLOOKUP($C919,Home!$C$3:$K$1000,7,FALSE))</f>
        <v/>
      </c>
      <c r="J919" s="39" t="str">
        <f>IF(C919="","",VLOOKUP($C919,Home!$C$3:$K$1000,8,FALSE))</f>
        <v/>
      </c>
      <c r="K919" s="39" t="str">
        <f>IF(C919="","",VLOOKUP($C919,Home!$C$3:$K$1000,9,FALSE))</f>
        <v/>
      </c>
    </row>
    <row r="920" spans="1:11" s="38" customFormat="1" ht="15">
      <c r="A920" s="38" t="str">
        <f t="shared" si="14"/>
        <v/>
      </c>
      <c r="B920" s="38" t="str">
        <f>IF(C920="","",INDEX(Home!$B$3:$B$1000,MATCH('C1'!C920,num,0),1))</f>
        <v/>
      </c>
      <c r="C920" s="38" t="str">
        <f t="array" ref="C920">IF(ROWS(Home!$C$3:$C919)&lt;=COUNTIF(result,'C1'!$F$1),INDEX(num,SMALL(IF(result=$F$1,ROW(result)-ROW(Home!$C$3)+1),ROW(917:917))),"")</f>
        <v/>
      </c>
      <c r="D920" s="39" t="str">
        <f>IF(C920="","",VLOOKUP($C920,Home!$C$3:$K$1000,2,FALSE))</f>
        <v/>
      </c>
      <c r="E920" s="39" t="str">
        <f>IF(C920="","",VLOOKUP($C920,Home!$C$3:$K$1000,3,FALSE))</f>
        <v/>
      </c>
      <c r="F920" s="39" t="str">
        <f>IF(C920="","",VLOOKUP($C920,Home!$C$3:$K$1000,4,FALSE))</f>
        <v/>
      </c>
      <c r="G920" s="39" t="str">
        <f>IF(C920="","",VLOOKUP($C920,Home!$C$3:$K$1000,5,FALSE))</f>
        <v/>
      </c>
      <c r="H920" s="39" t="str">
        <f>IF(C920="","",VLOOKUP($C920,Home!$C$3:$K$1000,6,FALSE))</f>
        <v/>
      </c>
      <c r="I920" s="39" t="str">
        <f>IF(C920="","",VLOOKUP($C920,Home!$C$3:$K$1000,7,FALSE))</f>
        <v/>
      </c>
      <c r="J920" s="39" t="str">
        <f>IF(C920="","",VLOOKUP($C920,Home!$C$3:$K$1000,8,FALSE))</f>
        <v/>
      </c>
      <c r="K920" s="39" t="str">
        <f>IF(C920="","",VLOOKUP($C920,Home!$C$3:$K$1000,9,FALSE))</f>
        <v/>
      </c>
    </row>
    <row r="921" spans="1:11" s="38" customFormat="1" ht="15">
      <c r="A921" s="38" t="str">
        <f t="shared" si="14"/>
        <v/>
      </c>
      <c r="B921" s="38" t="str">
        <f>IF(C921="","",INDEX(Home!$B$3:$B$1000,MATCH('C1'!C921,num,0),1))</f>
        <v/>
      </c>
      <c r="C921" s="38" t="str">
        <f t="array" ref="C921">IF(ROWS(Home!$C$3:$C920)&lt;=COUNTIF(result,'C1'!$F$1),INDEX(num,SMALL(IF(result=$F$1,ROW(result)-ROW(Home!$C$3)+1),ROW(918:918))),"")</f>
        <v/>
      </c>
      <c r="D921" s="39" t="str">
        <f>IF(C921="","",VLOOKUP($C921,Home!$C$3:$K$1000,2,FALSE))</f>
        <v/>
      </c>
      <c r="E921" s="39" t="str">
        <f>IF(C921="","",VLOOKUP($C921,Home!$C$3:$K$1000,3,FALSE))</f>
        <v/>
      </c>
      <c r="F921" s="39" t="str">
        <f>IF(C921="","",VLOOKUP($C921,Home!$C$3:$K$1000,4,FALSE))</f>
        <v/>
      </c>
      <c r="G921" s="39" t="str">
        <f>IF(C921="","",VLOOKUP($C921,Home!$C$3:$K$1000,5,FALSE))</f>
        <v/>
      </c>
      <c r="H921" s="39" t="str">
        <f>IF(C921="","",VLOOKUP($C921,Home!$C$3:$K$1000,6,FALSE))</f>
        <v/>
      </c>
      <c r="I921" s="39" t="str">
        <f>IF(C921="","",VLOOKUP($C921,Home!$C$3:$K$1000,7,FALSE))</f>
        <v/>
      </c>
      <c r="J921" s="39" t="str">
        <f>IF(C921="","",VLOOKUP($C921,Home!$C$3:$K$1000,8,FALSE))</f>
        <v/>
      </c>
      <c r="K921" s="39" t="str">
        <f>IF(C921="","",VLOOKUP($C921,Home!$C$3:$K$1000,9,FALSE))</f>
        <v/>
      </c>
    </row>
    <row r="922" spans="1:11" s="38" customFormat="1" ht="15">
      <c r="A922" s="38" t="str">
        <f t="shared" si="14"/>
        <v/>
      </c>
      <c r="B922" s="38" t="str">
        <f>IF(C922="","",INDEX(Home!$B$3:$B$1000,MATCH('C1'!C922,num,0),1))</f>
        <v/>
      </c>
      <c r="C922" s="38" t="str">
        <f t="array" ref="C922">IF(ROWS(Home!$C$3:$C921)&lt;=COUNTIF(result,'C1'!$F$1),INDEX(num,SMALL(IF(result=$F$1,ROW(result)-ROW(Home!$C$3)+1),ROW(919:919))),"")</f>
        <v/>
      </c>
      <c r="D922" s="39" t="str">
        <f>IF(C922="","",VLOOKUP($C922,Home!$C$3:$K$1000,2,FALSE))</f>
        <v/>
      </c>
      <c r="E922" s="39" t="str">
        <f>IF(C922="","",VLOOKUP($C922,Home!$C$3:$K$1000,3,FALSE))</f>
        <v/>
      </c>
      <c r="F922" s="39" t="str">
        <f>IF(C922="","",VLOOKUP($C922,Home!$C$3:$K$1000,4,FALSE))</f>
        <v/>
      </c>
      <c r="G922" s="39" t="str">
        <f>IF(C922="","",VLOOKUP($C922,Home!$C$3:$K$1000,5,FALSE))</f>
        <v/>
      </c>
      <c r="H922" s="39" t="str">
        <f>IF(C922="","",VLOOKUP($C922,Home!$C$3:$K$1000,6,FALSE))</f>
        <v/>
      </c>
      <c r="I922" s="39" t="str">
        <f>IF(C922="","",VLOOKUP($C922,Home!$C$3:$K$1000,7,FALSE))</f>
        <v/>
      </c>
      <c r="J922" s="39" t="str">
        <f>IF(C922="","",VLOOKUP($C922,Home!$C$3:$K$1000,8,FALSE))</f>
        <v/>
      </c>
      <c r="K922" s="39" t="str">
        <f>IF(C922="","",VLOOKUP($C922,Home!$C$3:$K$1000,9,FALSE))</f>
        <v/>
      </c>
    </row>
    <row r="923" spans="1:11" s="38" customFormat="1" ht="15">
      <c r="A923" s="38" t="str">
        <f t="shared" si="14"/>
        <v/>
      </c>
      <c r="B923" s="38" t="str">
        <f>IF(C923="","",INDEX(Home!$B$3:$B$1000,MATCH('C1'!C923,num,0),1))</f>
        <v/>
      </c>
      <c r="C923" s="38" t="str">
        <f t="array" ref="C923">IF(ROWS(Home!$C$3:$C922)&lt;=COUNTIF(result,'C1'!$F$1),INDEX(num,SMALL(IF(result=$F$1,ROW(result)-ROW(Home!$C$3)+1),ROW(920:920))),"")</f>
        <v/>
      </c>
      <c r="D923" s="39" t="str">
        <f>IF(C923="","",VLOOKUP($C923,Home!$C$3:$K$1000,2,FALSE))</f>
        <v/>
      </c>
      <c r="E923" s="39" t="str">
        <f>IF(C923="","",VLOOKUP($C923,Home!$C$3:$K$1000,3,FALSE))</f>
        <v/>
      </c>
      <c r="F923" s="39" t="str">
        <f>IF(C923="","",VLOOKUP($C923,Home!$C$3:$K$1000,4,FALSE))</f>
        <v/>
      </c>
      <c r="G923" s="39" t="str">
        <f>IF(C923="","",VLOOKUP($C923,Home!$C$3:$K$1000,5,FALSE))</f>
        <v/>
      </c>
      <c r="H923" s="39" t="str">
        <f>IF(C923="","",VLOOKUP($C923,Home!$C$3:$K$1000,6,FALSE))</f>
        <v/>
      </c>
      <c r="I923" s="39" t="str">
        <f>IF(C923="","",VLOOKUP($C923,Home!$C$3:$K$1000,7,FALSE))</f>
        <v/>
      </c>
      <c r="J923" s="39" t="str">
        <f>IF(C923="","",VLOOKUP($C923,Home!$C$3:$K$1000,8,FALSE))</f>
        <v/>
      </c>
      <c r="K923" s="39" t="str">
        <f>IF(C923="","",VLOOKUP($C923,Home!$C$3:$K$1000,9,FALSE))</f>
        <v/>
      </c>
    </row>
    <row r="924" spans="1:11" s="38" customFormat="1" ht="15">
      <c r="A924" s="38" t="str">
        <f t="shared" si="14"/>
        <v/>
      </c>
      <c r="B924" s="38" t="str">
        <f>IF(C924="","",INDEX(Home!$B$3:$B$1000,MATCH('C1'!C924,num,0),1))</f>
        <v/>
      </c>
      <c r="C924" s="38" t="str">
        <f t="array" ref="C924">IF(ROWS(Home!$C$3:$C923)&lt;=COUNTIF(result,'C1'!$F$1),INDEX(num,SMALL(IF(result=$F$1,ROW(result)-ROW(Home!$C$3)+1),ROW(921:921))),"")</f>
        <v/>
      </c>
      <c r="D924" s="39" t="str">
        <f>IF(C924="","",VLOOKUP($C924,Home!$C$3:$K$1000,2,FALSE))</f>
        <v/>
      </c>
      <c r="E924" s="39" t="str">
        <f>IF(C924="","",VLOOKUP($C924,Home!$C$3:$K$1000,3,FALSE))</f>
        <v/>
      </c>
      <c r="F924" s="39" t="str">
        <f>IF(C924="","",VLOOKUP($C924,Home!$C$3:$K$1000,4,FALSE))</f>
        <v/>
      </c>
      <c r="G924" s="39" t="str">
        <f>IF(C924="","",VLOOKUP($C924,Home!$C$3:$K$1000,5,FALSE))</f>
        <v/>
      </c>
      <c r="H924" s="39" t="str">
        <f>IF(C924="","",VLOOKUP($C924,Home!$C$3:$K$1000,6,FALSE))</f>
        <v/>
      </c>
      <c r="I924" s="39" t="str">
        <f>IF(C924="","",VLOOKUP($C924,Home!$C$3:$K$1000,7,FALSE))</f>
        <v/>
      </c>
      <c r="J924" s="39" t="str">
        <f>IF(C924="","",VLOOKUP($C924,Home!$C$3:$K$1000,8,FALSE))</f>
        <v/>
      </c>
      <c r="K924" s="39" t="str">
        <f>IF(C924="","",VLOOKUP($C924,Home!$C$3:$K$1000,9,FALSE))</f>
        <v/>
      </c>
    </row>
    <row r="925" spans="1:11" s="38" customFormat="1" ht="15">
      <c r="A925" s="38" t="str">
        <f t="shared" si="14"/>
        <v/>
      </c>
      <c r="B925" s="38" t="str">
        <f>IF(C925="","",INDEX(Home!$B$3:$B$1000,MATCH('C1'!C925,num,0),1))</f>
        <v/>
      </c>
      <c r="C925" s="38" t="str">
        <f t="array" ref="C925">IF(ROWS(Home!$C$3:$C924)&lt;=COUNTIF(result,'C1'!$F$1),INDEX(num,SMALL(IF(result=$F$1,ROW(result)-ROW(Home!$C$3)+1),ROW(922:922))),"")</f>
        <v/>
      </c>
      <c r="D925" s="39" t="str">
        <f>IF(C925="","",VLOOKUP($C925,Home!$C$3:$K$1000,2,FALSE))</f>
        <v/>
      </c>
      <c r="E925" s="39" t="str">
        <f>IF(C925="","",VLOOKUP($C925,Home!$C$3:$K$1000,3,FALSE))</f>
        <v/>
      </c>
      <c r="F925" s="39" t="str">
        <f>IF(C925="","",VLOOKUP($C925,Home!$C$3:$K$1000,4,FALSE))</f>
        <v/>
      </c>
      <c r="G925" s="39" t="str">
        <f>IF(C925="","",VLOOKUP($C925,Home!$C$3:$K$1000,5,FALSE))</f>
        <v/>
      </c>
      <c r="H925" s="39" t="str">
        <f>IF(C925="","",VLOOKUP($C925,Home!$C$3:$K$1000,6,FALSE))</f>
        <v/>
      </c>
      <c r="I925" s="39" t="str">
        <f>IF(C925="","",VLOOKUP($C925,Home!$C$3:$K$1000,7,FALSE))</f>
        <v/>
      </c>
      <c r="J925" s="39" t="str">
        <f>IF(C925="","",VLOOKUP($C925,Home!$C$3:$K$1000,8,FALSE))</f>
        <v/>
      </c>
      <c r="K925" s="39" t="str">
        <f>IF(C925="","",VLOOKUP($C925,Home!$C$3:$K$1000,9,FALSE))</f>
        <v/>
      </c>
    </row>
    <row r="926" spans="1:11" s="38" customFormat="1" ht="15">
      <c r="A926" s="38" t="str">
        <f t="shared" si="14"/>
        <v/>
      </c>
      <c r="B926" s="38" t="str">
        <f>IF(C926="","",INDEX(Home!$B$3:$B$1000,MATCH('C1'!C926,num,0),1))</f>
        <v/>
      </c>
      <c r="C926" s="38" t="str">
        <f t="array" ref="C926">IF(ROWS(Home!$C$3:$C925)&lt;=COUNTIF(result,'C1'!$F$1),INDEX(num,SMALL(IF(result=$F$1,ROW(result)-ROW(Home!$C$3)+1),ROW(923:923))),"")</f>
        <v/>
      </c>
      <c r="D926" s="39" t="str">
        <f>IF(C926="","",VLOOKUP($C926,Home!$C$3:$K$1000,2,FALSE))</f>
        <v/>
      </c>
      <c r="E926" s="39" t="str">
        <f>IF(C926="","",VLOOKUP($C926,Home!$C$3:$K$1000,3,FALSE))</f>
        <v/>
      </c>
      <c r="F926" s="39" t="str">
        <f>IF(C926="","",VLOOKUP($C926,Home!$C$3:$K$1000,4,FALSE))</f>
        <v/>
      </c>
      <c r="G926" s="39" t="str">
        <f>IF(C926="","",VLOOKUP($C926,Home!$C$3:$K$1000,5,FALSE))</f>
        <v/>
      </c>
      <c r="H926" s="39" t="str">
        <f>IF(C926="","",VLOOKUP($C926,Home!$C$3:$K$1000,6,FALSE))</f>
        <v/>
      </c>
      <c r="I926" s="39" t="str">
        <f>IF(C926="","",VLOOKUP($C926,Home!$C$3:$K$1000,7,FALSE))</f>
        <v/>
      </c>
      <c r="J926" s="39" t="str">
        <f>IF(C926="","",VLOOKUP($C926,Home!$C$3:$K$1000,8,FALSE))</f>
        <v/>
      </c>
      <c r="K926" s="39" t="str">
        <f>IF(C926="","",VLOOKUP($C926,Home!$C$3:$K$1000,9,FALSE))</f>
        <v/>
      </c>
    </row>
    <row r="927" spans="1:11" s="38" customFormat="1" ht="15">
      <c r="A927" s="38" t="str">
        <f t="shared" si="14"/>
        <v/>
      </c>
      <c r="B927" s="38" t="str">
        <f>IF(C927="","",INDEX(Home!$B$3:$B$1000,MATCH('C1'!C927,num,0),1))</f>
        <v/>
      </c>
      <c r="C927" s="38" t="str">
        <f t="array" ref="C927">IF(ROWS(Home!$C$3:$C926)&lt;=COUNTIF(result,'C1'!$F$1),INDEX(num,SMALL(IF(result=$F$1,ROW(result)-ROW(Home!$C$3)+1),ROW(924:924))),"")</f>
        <v/>
      </c>
      <c r="D927" s="39" t="str">
        <f>IF(C927="","",VLOOKUP($C927,Home!$C$3:$K$1000,2,FALSE))</f>
        <v/>
      </c>
      <c r="E927" s="39" t="str">
        <f>IF(C927="","",VLOOKUP($C927,Home!$C$3:$K$1000,3,FALSE))</f>
        <v/>
      </c>
      <c r="F927" s="39" t="str">
        <f>IF(C927="","",VLOOKUP($C927,Home!$C$3:$K$1000,4,FALSE))</f>
        <v/>
      </c>
      <c r="G927" s="39" t="str">
        <f>IF(C927="","",VLOOKUP($C927,Home!$C$3:$K$1000,5,FALSE))</f>
        <v/>
      </c>
      <c r="H927" s="39" t="str">
        <f>IF(C927="","",VLOOKUP($C927,Home!$C$3:$K$1000,6,FALSE))</f>
        <v/>
      </c>
      <c r="I927" s="39" t="str">
        <f>IF(C927="","",VLOOKUP($C927,Home!$C$3:$K$1000,7,FALSE))</f>
        <v/>
      </c>
      <c r="J927" s="39" t="str">
        <f>IF(C927="","",VLOOKUP($C927,Home!$C$3:$K$1000,8,FALSE))</f>
        <v/>
      </c>
      <c r="K927" s="39" t="str">
        <f>IF(C927="","",VLOOKUP($C927,Home!$C$3:$K$1000,9,FALSE))</f>
        <v/>
      </c>
    </row>
    <row r="928" spans="1:11" s="38" customFormat="1" ht="15">
      <c r="A928" s="38" t="str">
        <f t="shared" si="14"/>
        <v/>
      </c>
      <c r="B928" s="38" t="str">
        <f>IF(C928="","",INDEX(Home!$B$3:$B$1000,MATCH('C1'!C928,num,0),1))</f>
        <v/>
      </c>
      <c r="C928" s="38" t="str">
        <f t="array" ref="C928">IF(ROWS(Home!$C$3:$C927)&lt;=COUNTIF(result,'C1'!$F$1),INDEX(num,SMALL(IF(result=$F$1,ROW(result)-ROW(Home!$C$3)+1),ROW(925:925))),"")</f>
        <v/>
      </c>
      <c r="D928" s="39" t="str">
        <f>IF(C928="","",VLOOKUP($C928,Home!$C$3:$K$1000,2,FALSE))</f>
        <v/>
      </c>
      <c r="E928" s="39" t="str">
        <f>IF(C928="","",VLOOKUP($C928,Home!$C$3:$K$1000,3,FALSE))</f>
        <v/>
      </c>
      <c r="F928" s="39" t="str">
        <f>IF(C928="","",VLOOKUP($C928,Home!$C$3:$K$1000,4,FALSE))</f>
        <v/>
      </c>
      <c r="G928" s="39" t="str">
        <f>IF(C928="","",VLOOKUP($C928,Home!$C$3:$K$1000,5,FALSE))</f>
        <v/>
      </c>
      <c r="H928" s="39" t="str">
        <f>IF(C928="","",VLOOKUP($C928,Home!$C$3:$K$1000,6,FALSE))</f>
        <v/>
      </c>
      <c r="I928" s="39" t="str">
        <f>IF(C928="","",VLOOKUP($C928,Home!$C$3:$K$1000,7,FALSE))</f>
        <v/>
      </c>
      <c r="J928" s="39" t="str">
        <f>IF(C928="","",VLOOKUP($C928,Home!$C$3:$K$1000,8,FALSE))</f>
        <v/>
      </c>
      <c r="K928" s="39" t="str">
        <f>IF(C928="","",VLOOKUP($C928,Home!$C$3:$K$1000,9,FALSE))</f>
        <v/>
      </c>
    </row>
    <row r="929" spans="1:11" s="38" customFormat="1" ht="15">
      <c r="A929" s="38" t="str">
        <f t="shared" si="14"/>
        <v/>
      </c>
      <c r="B929" s="38" t="str">
        <f>IF(C929="","",INDEX(Home!$B$3:$B$1000,MATCH('C1'!C929,num,0),1))</f>
        <v/>
      </c>
      <c r="C929" s="38" t="str">
        <f t="array" ref="C929">IF(ROWS(Home!$C$3:$C928)&lt;=COUNTIF(result,'C1'!$F$1),INDEX(num,SMALL(IF(result=$F$1,ROW(result)-ROW(Home!$C$3)+1),ROW(926:926))),"")</f>
        <v/>
      </c>
      <c r="D929" s="39" t="str">
        <f>IF(C929="","",VLOOKUP($C929,Home!$C$3:$K$1000,2,FALSE))</f>
        <v/>
      </c>
      <c r="E929" s="39" t="str">
        <f>IF(C929="","",VLOOKUP($C929,Home!$C$3:$K$1000,3,FALSE))</f>
        <v/>
      </c>
      <c r="F929" s="39" t="str">
        <f>IF(C929="","",VLOOKUP($C929,Home!$C$3:$K$1000,4,FALSE))</f>
        <v/>
      </c>
      <c r="G929" s="39" t="str">
        <f>IF(C929="","",VLOOKUP($C929,Home!$C$3:$K$1000,5,FALSE))</f>
        <v/>
      </c>
      <c r="H929" s="39" t="str">
        <f>IF(C929="","",VLOOKUP($C929,Home!$C$3:$K$1000,6,FALSE))</f>
        <v/>
      </c>
      <c r="I929" s="39" t="str">
        <f>IF(C929="","",VLOOKUP($C929,Home!$C$3:$K$1000,7,FALSE))</f>
        <v/>
      </c>
      <c r="J929" s="39" t="str">
        <f>IF(C929="","",VLOOKUP($C929,Home!$C$3:$K$1000,8,FALSE))</f>
        <v/>
      </c>
      <c r="K929" s="39" t="str">
        <f>IF(C929="","",VLOOKUP($C929,Home!$C$3:$K$1000,9,FALSE))</f>
        <v/>
      </c>
    </row>
    <row r="930" spans="1:11" s="38" customFormat="1" ht="15">
      <c r="A930" s="38" t="str">
        <f t="shared" si="14"/>
        <v/>
      </c>
      <c r="B930" s="38" t="str">
        <f>IF(C930="","",INDEX(Home!$B$3:$B$1000,MATCH('C1'!C930,num,0),1))</f>
        <v/>
      </c>
      <c r="C930" s="38" t="str">
        <f t="array" ref="C930">IF(ROWS(Home!$C$3:$C929)&lt;=COUNTIF(result,'C1'!$F$1),INDEX(num,SMALL(IF(result=$F$1,ROW(result)-ROW(Home!$C$3)+1),ROW(927:927))),"")</f>
        <v/>
      </c>
      <c r="D930" s="39" t="str">
        <f>IF(C930="","",VLOOKUP($C930,Home!$C$3:$K$1000,2,FALSE))</f>
        <v/>
      </c>
      <c r="E930" s="39" t="str">
        <f>IF(C930="","",VLOOKUP($C930,Home!$C$3:$K$1000,3,FALSE))</f>
        <v/>
      </c>
      <c r="F930" s="39" t="str">
        <f>IF(C930="","",VLOOKUP($C930,Home!$C$3:$K$1000,4,FALSE))</f>
        <v/>
      </c>
      <c r="G930" s="39" t="str">
        <f>IF(C930="","",VLOOKUP($C930,Home!$C$3:$K$1000,5,FALSE))</f>
        <v/>
      </c>
      <c r="H930" s="39" t="str">
        <f>IF(C930="","",VLOOKUP($C930,Home!$C$3:$K$1000,6,FALSE))</f>
        <v/>
      </c>
      <c r="I930" s="39" t="str">
        <f>IF(C930="","",VLOOKUP($C930,Home!$C$3:$K$1000,7,FALSE))</f>
        <v/>
      </c>
      <c r="J930" s="39" t="str">
        <f>IF(C930="","",VLOOKUP($C930,Home!$C$3:$K$1000,8,FALSE))</f>
        <v/>
      </c>
      <c r="K930" s="39" t="str">
        <f>IF(C930="","",VLOOKUP($C930,Home!$C$3:$K$1000,9,FALSE))</f>
        <v/>
      </c>
    </row>
    <row r="931" spans="1:11" s="38" customFormat="1" ht="15">
      <c r="A931" s="38" t="str">
        <f t="shared" si="14"/>
        <v/>
      </c>
      <c r="B931" s="38" t="str">
        <f>IF(C931="","",INDEX(Home!$B$3:$B$1000,MATCH('C1'!C931,num,0),1))</f>
        <v/>
      </c>
      <c r="C931" s="38" t="str">
        <f t="array" ref="C931">IF(ROWS(Home!$C$3:$C930)&lt;=COUNTIF(result,'C1'!$F$1),INDEX(num,SMALL(IF(result=$F$1,ROW(result)-ROW(Home!$C$3)+1),ROW(928:928))),"")</f>
        <v/>
      </c>
      <c r="D931" s="39" t="str">
        <f>IF(C931="","",VLOOKUP($C931,Home!$C$3:$K$1000,2,FALSE))</f>
        <v/>
      </c>
      <c r="E931" s="39" t="str">
        <f>IF(C931="","",VLOOKUP($C931,Home!$C$3:$K$1000,3,FALSE))</f>
        <v/>
      </c>
      <c r="F931" s="39" t="str">
        <f>IF(C931="","",VLOOKUP($C931,Home!$C$3:$K$1000,4,FALSE))</f>
        <v/>
      </c>
      <c r="G931" s="39" t="str">
        <f>IF(C931="","",VLOOKUP($C931,Home!$C$3:$K$1000,5,FALSE))</f>
        <v/>
      </c>
      <c r="H931" s="39" t="str">
        <f>IF(C931="","",VLOOKUP($C931,Home!$C$3:$K$1000,6,FALSE))</f>
        <v/>
      </c>
      <c r="I931" s="39" t="str">
        <f>IF(C931="","",VLOOKUP($C931,Home!$C$3:$K$1000,7,FALSE))</f>
        <v/>
      </c>
      <c r="J931" s="39" t="str">
        <f>IF(C931="","",VLOOKUP($C931,Home!$C$3:$K$1000,8,FALSE))</f>
        <v/>
      </c>
      <c r="K931" s="39" t="str">
        <f>IF(C931="","",VLOOKUP($C931,Home!$C$3:$K$1000,9,FALSE))</f>
        <v/>
      </c>
    </row>
    <row r="932" spans="1:11" s="38" customFormat="1" ht="15">
      <c r="A932" s="38" t="str">
        <f t="shared" si="14"/>
        <v/>
      </c>
      <c r="B932" s="38" t="str">
        <f>IF(C932="","",INDEX(Home!$B$3:$B$1000,MATCH('C1'!C932,num,0),1))</f>
        <v/>
      </c>
      <c r="C932" s="38" t="str">
        <f t="array" ref="C932">IF(ROWS(Home!$C$3:$C931)&lt;=COUNTIF(result,'C1'!$F$1),INDEX(num,SMALL(IF(result=$F$1,ROW(result)-ROW(Home!$C$3)+1),ROW(929:929))),"")</f>
        <v/>
      </c>
      <c r="D932" s="39" t="str">
        <f>IF(C932="","",VLOOKUP($C932,Home!$C$3:$K$1000,2,FALSE))</f>
        <v/>
      </c>
      <c r="E932" s="39" t="str">
        <f>IF(C932="","",VLOOKUP($C932,Home!$C$3:$K$1000,3,FALSE))</f>
        <v/>
      </c>
      <c r="F932" s="39" t="str">
        <f>IF(C932="","",VLOOKUP($C932,Home!$C$3:$K$1000,4,FALSE))</f>
        <v/>
      </c>
      <c r="G932" s="39" t="str">
        <f>IF(C932="","",VLOOKUP($C932,Home!$C$3:$K$1000,5,FALSE))</f>
        <v/>
      </c>
      <c r="H932" s="39" t="str">
        <f>IF(C932="","",VLOOKUP($C932,Home!$C$3:$K$1000,6,FALSE))</f>
        <v/>
      </c>
      <c r="I932" s="39" t="str">
        <f>IF(C932="","",VLOOKUP($C932,Home!$C$3:$K$1000,7,FALSE))</f>
        <v/>
      </c>
      <c r="J932" s="39" t="str">
        <f>IF(C932="","",VLOOKUP($C932,Home!$C$3:$K$1000,8,FALSE))</f>
        <v/>
      </c>
      <c r="K932" s="39" t="str">
        <f>IF(C932="","",VLOOKUP($C932,Home!$C$3:$K$1000,9,FALSE))</f>
        <v/>
      </c>
    </row>
    <row r="933" spans="1:11" s="38" customFormat="1" ht="15">
      <c r="A933" s="38" t="str">
        <f t="shared" si="14"/>
        <v/>
      </c>
      <c r="B933" s="38" t="str">
        <f>IF(C933="","",INDEX(Home!$B$3:$B$1000,MATCH('C1'!C933,num,0),1))</f>
        <v/>
      </c>
      <c r="C933" s="38" t="str">
        <f t="array" ref="C933">IF(ROWS(Home!$C$3:$C932)&lt;=COUNTIF(result,'C1'!$F$1),INDEX(num,SMALL(IF(result=$F$1,ROW(result)-ROW(Home!$C$3)+1),ROW(930:930))),"")</f>
        <v/>
      </c>
      <c r="D933" s="39" t="str">
        <f>IF(C933="","",VLOOKUP($C933,Home!$C$3:$K$1000,2,FALSE))</f>
        <v/>
      </c>
      <c r="E933" s="39" t="str">
        <f>IF(C933="","",VLOOKUP($C933,Home!$C$3:$K$1000,3,FALSE))</f>
        <v/>
      </c>
      <c r="F933" s="39" t="str">
        <f>IF(C933="","",VLOOKUP($C933,Home!$C$3:$K$1000,4,FALSE))</f>
        <v/>
      </c>
      <c r="G933" s="39" t="str">
        <f>IF(C933="","",VLOOKUP($C933,Home!$C$3:$K$1000,5,FALSE))</f>
        <v/>
      </c>
      <c r="H933" s="39" t="str">
        <f>IF(C933="","",VLOOKUP($C933,Home!$C$3:$K$1000,6,FALSE))</f>
        <v/>
      </c>
      <c r="I933" s="39" t="str">
        <f>IF(C933="","",VLOOKUP($C933,Home!$C$3:$K$1000,7,FALSE))</f>
        <v/>
      </c>
      <c r="J933" s="39" t="str">
        <f>IF(C933="","",VLOOKUP($C933,Home!$C$3:$K$1000,8,FALSE))</f>
        <v/>
      </c>
      <c r="K933" s="39" t="str">
        <f>IF(C933="","",VLOOKUP($C933,Home!$C$3:$K$1000,9,FALSE))</f>
        <v/>
      </c>
    </row>
    <row r="934" spans="1:11" s="38" customFormat="1" ht="15">
      <c r="A934" s="38" t="str">
        <f t="shared" si="14"/>
        <v/>
      </c>
      <c r="B934" s="38" t="str">
        <f>IF(C934="","",INDEX(Home!$B$3:$B$1000,MATCH('C1'!C934,num,0),1))</f>
        <v/>
      </c>
      <c r="C934" s="38" t="str">
        <f t="array" ref="C934">IF(ROWS(Home!$C$3:$C933)&lt;=COUNTIF(result,'C1'!$F$1),INDEX(num,SMALL(IF(result=$F$1,ROW(result)-ROW(Home!$C$3)+1),ROW(931:931))),"")</f>
        <v/>
      </c>
      <c r="D934" s="39" t="str">
        <f>IF(C934="","",VLOOKUP($C934,Home!$C$3:$K$1000,2,FALSE))</f>
        <v/>
      </c>
      <c r="E934" s="39" t="str">
        <f>IF(C934="","",VLOOKUP($C934,Home!$C$3:$K$1000,3,FALSE))</f>
        <v/>
      </c>
      <c r="F934" s="39" t="str">
        <f>IF(C934="","",VLOOKUP($C934,Home!$C$3:$K$1000,4,FALSE))</f>
        <v/>
      </c>
      <c r="G934" s="39" t="str">
        <f>IF(C934="","",VLOOKUP($C934,Home!$C$3:$K$1000,5,FALSE))</f>
        <v/>
      </c>
      <c r="H934" s="39" t="str">
        <f>IF(C934="","",VLOOKUP($C934,Home!$C$3:$K$1000,6,FALSE))</f>
        <v/>
      </c>
      <c r="I934" s="39" t="str">
        <f>IF(C934="","",VLOOKUP($C934,Home!$C$3:$K$1000,7,FALSE))</f>
        <v/>
      </c>
      <c r="J934" s="39" t="str">
        <f>IF(C934="","",VLOOKUP($C934,Home!$C$3:$K$1000,8,FALSE))</f>
        <v/>
      </c>
      <c r="K934" s="39" t="str">
        <f>IF(C934="","",VLOOKUP($C934,Home!$C$3:$K$1000,9,FALSE))</f>
        <v/>
      </c>
    </row>
    <row r="935" spans="1:11" s="38" customFormat="1" ht="15">
      <c r="A935" s="38" t="str">
        <f t="shared" si="14"/>
        <v/>
      </c>
      <c r="B935" s="38" t="str">
        <f>IF(C935="","",INDEX(Home!$B$3:$B$1000,MATCH('C1'!C935,num,0),1))</f>
        <v/>
      </c>
      <c r="C935" s="38" t="str">
        <f t="array" ref="C935">IF(ROWS(Home!$C$3:$C934)&lt;=COUNTIF(result,'C1'!$F$1),INDEX(num,SMALL(IF(result=$F$1,ROW(result)-ROW(Home!$C$3)+1),ROW(932:932))),"")</f>
        <v/>
      </c>
      <c r="D935" s="39" t="str">
        <f>IF(C935="","",VLOOKUP($C935,Home!$C$3:$K$1000,2,FALSE))</f>
        <v/>
      </c>
      <c r="E935" s="39" t="str">
        <f>IF(C935="","",VLOOKUP($C935,Home!$C$3:$K$1000,3,FALSE))</f>
        <v/>
      </c>
      <c r="F935" s="39" t="str">
        <f>IF(C935="","",VLOOKUP($C935,Home!$C$3:$K$1000,4,FALSE))</f>
        <v/>
      </c>
      <c r="G935" s="39" t="str">
        <f>IF(C935="","",VLOOKUP($C935,Home!$C$3:$K$1000,5,FALSE))</f>
        <v/>
      </c>
      <c r="H935" s="39" t="str">
        <f>IF(C935="","",VLOOKUP($C935,Home!$C$3:$K$1000,6,FALSE))</f>
        <v/>
      </c>
      <c r="I935" s="39" t="str">
        <f>IF(C935="","",VLOOKUP($C935,Home!$C$3:$K$1000,7,FALSE))</f>
        <v/>
      </c>
      <c r="J935" s="39" t="str">
        <f>IF(C935="","",VLOOKUP($C935,Home!$C$3:$K$1000,8,FALSE))</f>
        <v/>
      </c>
      <c r="K935" s="39" t="str">
        <f>IF(C935="","",VLOOKUP($C935,Home!$C$3:$K$1000,9,FALSE))</f>
        <v/>
      </c>
    </row>
    <row r="936" spans="1:11" s="38" customFormat="1" ht="15">
      <c r="A936" s="38" t="str">
        <f t="shared" si="14"/>
        <v/>
      </c>
      <c r="B936" s="38" t="str">
        <f>IF(C936="","",INDEX(Home!$B$3:$B$1000,MATCH('C1'!C936,num,0),1))</f>
        <v/>
      </c>
      <c r="C936" s="38" t="str">
        <f t="array" ref="C936">IF(ROWS(Home!$C$3:$C935)&lt;=COUNTIF(result,'C1'!$F$1),INDEX(num,SMALL(IF(result=$F$1,ROW(result)-ROW(Home!$C$3)+1),ROW(933:933))),"")</f>
        <v/>
      </c>
      <c r="D936" s="39" t="str">
        <f>IF(C936="","",VLOOKUP($C936,Home!$C$3:$K$1000,2,FALSE))</f>
        <v/>
      </c>
      <c r="E936" s="39" t="str">
        <f>IF(C936="","",VLOOKUP($C936,Home!$C$3:$K$1000,3,FALSE))</f>
        <v/>
      </c>
      <c r="F936" s="39" t="str">
        <f>IF(C936="","",VLOOKUP($C936,Home!$C$3:$K$1000,4,FALSE))</f>
        <v/>
      </c>
      <c r="G936" s="39" t="str">
        <f>IF(C936="","",VLOOKUP($C936,Home!$C$3:$K$1000,5,FALSE))</f>
        <v/>
      </c>
      <c r="H936" s="39" t="str">
        <f>IF(C936="","",VLOOKUP($C936,Home!$C$3:$K$1000,6,FALSE))</f>
        <v/>
      </c>
      <c r="I936" s="39" t="str">
        <f>IF(C936="","",VLOOKUP($C936,Home!$C$3:$K$1000,7,FALSE))</f>
        <v/>
      </c>
      <c r="J936" s="39" t="str">
        <f>IF(C936="","",VLOOKUP($C936,Home!$C$3:$K$1000,8,FALSE))</f>
        <v/>
      </c>
      <c r="K936" s="39" t="str">
        <f>IF(C936="","",VLOOKUP($C936,Home!$C$3:$K$1000,9,FALSE))</f>
        <v/>
      </c>
    </row>
    <row r="937" spans="1:11" s="38" customFormat="1" ht="15">
      <c r="A937" s="38" t="str">
        <f t="shared" si="14"/>
        <v/>
      </c>
      <c r="B937" s="38" t="str">
        <f>IF(C937="","",INDEX(Home!$B$3:$B$1000,MATCH('C1'!C937,num,0),1))</f>
        <v/>
      </c>
      <c r="C937" s="38" t="str">
        <f t="array" ref="C937">IF(ROWS(Home!$C$3:$C936)&lt;=COUNTIF(result,'C1'!$F$1),INDEX(num,SMALL(IF(result=$F$1,ROW(result)-ROW(Home!$C$3)+1),ROW(934:934))),"")</f>
        <v/>
      </c>
      <c r="D937" s="39" t="str">
        <f>IF(C937="","",VLOOKUP($C937,Home!$C$3:$K$1000,2,FALSE))</f>
        <v/>
      </c>
      <c r="E937" s="39" t="str">
        <f>IF(C937="","",VLOOKUP($C937,Home!$C$3:$K$1000,3,FALSE))</f>
        <v/>
      </c>
      <c r="F937" s="39" t="str">
        <f>IF(C937="","",VLOOKUP($C937,Home!$C$3:$K$1000,4,FALSE))</f>
        <v/>
      </c>
      <c r="G937" s="39" t="str">
        <f>IF(C937="","",VLOOKUP($C937,Home!$C$3:$K$1000,5,FALSE))</f>
        <v/>
      </c>
      <c r="H937" s="39" t="str">
        <f>IF(C937="","",VLOOKUP($C937,Home!$C$3:$K$1000,6,FALSE))</f>
        <v/>
      </c>
      <c r="I937" s="39" t="str">
        <f>IF(C937="","",VLOOKUP($C937,Home!$C$3:$K$1000,7,FALSE))</f>
        <v/>
      </c>
      <c r="J937" s="39" t="str">
        <f>IF(C937="","",VLOOKUP($C937,Home!$C$3:$K$1000,8,FALSE))</f>
        <v/>
      </c>
      <c r="K937" s="39" t="str">
        <f>IF(C937="","",VLOOKUP($C937,Home!$C$3:$K$1000,9,FALSE))</f>
        <v/>
      </c>
    </row>
    <row r="938" spans="1:11" s="38" customFormat="1" ht="15">
      <c r="A938" s="38" t="str">
        <f t="shared" si="14"/>
        <v/>
      </c>
      <c r="B938" s="38" t="str">
        <f>IF(C938="","",INDEX(Home!$B$3:$B$1000,MATCH('C1'!C938,num,0),1))</f>
        <v/>
      </c>
      <c r="C938" s="38" t="str">
        <f t="array" ref="C938">IF(ROWS(Home!$C$3:$C937)&lt;=COUNTIF(result,'C1'!$F$1),INDEX(num,SMALL(IF(result=$F$1,ROW(result)-ROW(Home!$C$3)+1),ROW(935:935))),"")</f>
        <v/>
      </c>
      <c r="D938" s="39" t="str">
        <f>IF(C938="","",VLOOKUP($C938,Home!$C$3:$K$1000,2,FALSE))</f>
        <v/>
      </c>
      <c r="E938" s="39" t="str">
        <f>IF(C938="","",VLOOKUP($C938,Home!$C$3:$K$1000,3,FALSE))</f>
        <v/>
      </c>
      <c r="F938" s="39" t="str">
        <f>IF(C938="","",VLOOKUP($C938,Home!$C$3:$K$1000,4,FALSE))</f>
        <v/>
      </c>
      <c r="G938" s="39" t="str">
        <f>IF(C938="","",VLOOKUP($C938,Home!$C$3:$K$1000,5,FALSE))</f>
        <v/>
      </c>
      <c r="H938" s="39" t="str">
        <f>IF(C938="","",VLOOKUP($C938,Home!$C$3:$K$1000,6,FALSE))</f>
        <v/>
      </c>
      <c r="I938" s="39" t="str">
        <f>IF(C938="","",VLOOKUP($C938,Home!$C$3:$K$1000,7,FALSE))</f>
        <v/>
      </c>
      <c r="J938" s="39" t="str">
        <f>IF(C938="","",VLOOKUP($C938,Home!$C$3:$K$1000,8,FALSE))</f>
        <v/>
      </c>
      <c r="K938" s="39" t="str">
        <f>IF(C938="","",VLOOKUP($C938,Home!$C$3:$K$1000,9,FALSE))</f>
        <v/>
      </c>
    </row>
    <row r="939" spans="1:11" s="38" customFormat="1" ht="15">
      <c r="A939" s="38" t="str">
        <f t="shared" si="14"/>
        <v/>
      </c>
      <c r="B939" s="38" t="str">
        <f>IF(C939="","",INDEX(Home!$B$3:$B$1000,MATCH('C1'!C939,num,0),1))</f>
        <v/>
      </c>
      <c r="C939" s="38" t="str">
        <f t="array" ref="C939">IF(ROWS(Home!$C$3:$C938)&lt;=COUNTIF(result,'C1'!$F$1),INDEX(num,SMALL(IF(result=$F$1,ROW(result)-ROW(Home!$C$3)+1),ROW(936:936))),"")</f>
        <v/>
      </c>
      <c r="D939" s="39" t="str">
        <f>IF(C939="","",VLOOKUP($C939,Home!$C$3:$K$1000,2,FALSE))</f>
        <v/>
      </c>
      <c r="E939" s="39" t="str">
        <f>IF(C939="","",VLOOKUP($C939,Home!$C$3:$K$1000,3,FALSE))</f>
        <v/>
      </c>
      <c r="F939" s="39" t="str">
        <f>IF(C939="","",VLOOKUP($C939,Home!$C$3:$K$1000,4,FALSE))</f>
        <v/>
      </c>
      <c r="G939" s="39" t="str">
        <f>IF(C939="","",VLOOKUP($C939,Home!$C$3:$K$1000,5,FALSE))</f>
        <v/>
      </c>
      <c r="H939" s="39" t="str">
        <f>IF(C939="","",VLOOKUP($C939,Home!$C$3:$K$1000,6,FALSE))</f>
        <v/>
      </c>
      <c r="I939" s="39" t="str">
        <f>IF(C939="","",VLOOKUP($C939,Home!$C$3:$K$1000,7,FALSE))</f>
        <v/>
      </c>
      <c r="J939" s="39" t="str">
        <f>IF(C939="","",VLOOKUP($C939,Home!$C$3:$K$1000,8,FALSE))</f>
        <v/>
      </c>
      <c r="K939" s="39" t="str">
        <f>IF(C939="","",VLOOKUP($C939,Home!$C$3:$K$1000,9,FALSE))</f>
        <v/>
      </c>
    </row>
    <row r="940" spans="1:11" s="38" customFormat="1" ht="15">
      <c r="A940" s="38" t="str">
        <f t="shared" si="14"/>
        <v/>
      </c>
      <c r="B940" s="38" t="str">
        <f>IF(C940="","",INDEX(Home!$B$3:$B$1000,MATCH('C1'!C940,num,0),1))</f>
        <v/>
      </c>
      <c r="C940" s="38" t="str">
        <f t="array" ref="C940">IF(ROWS(Home!$C$3:$C939)&lt;=COUNTIF(result,'C1'!$F$1),INDEX(num,SMALL(IF(result=$F$1,ROW(result)-ROW(Home!$C$3)+1),ROW(937:937))),"")</f>
        <v/>
      </c>
      <c r="D940" s="39" t="str">
        <f>IF(C940="","",VLOOKUP($C940,Home!$C$3:$K$1000,2,FALSE))</f>
        <v/>
      </c>
      <c r="E940" s="39" t="str">
        <f>IF(C940="","",VLOOKUP($C940,Home!$C$3:$K$1000,3,FALSE))</f>
        <v/>
      </c>
      <c r="F940" s="39" t="str">
        <f>IF(C940="","",VLOOKUP($C940,Home!$C$3:$K$1000,4,FALSE))</f>
        <v/>
      </c>
      <c r="G940" s="39" t="str">
        <f>IF(C940="","",VLOOKUP($C940,Home!$C$3:$K$1000,5,FALSE))</f>
        <v/>
      </c>
      <c r="H940" s="39" t="str">
        <f>IF(C940="","",VLOOKUP($C940,Home!$C$3:$K$1000,6,FALSE))</f>
        <v/>
      </c>
      <c r="I940" s="39" t="str">
        <f>IF(C940="","",VLOOKUP($C940,Home!$C$3:$K$1000,7,FALSE))</f>
        <v/>
      </c>
      <c r="J940" s="39" t="str">
        <f>IF(C940="","",VLOOKUP($C940,Home!$C$3:$K$1000,8,FALSE))</f>
        <v/>
      </c>
      <c r="K940" s="39" t="str">
        <f>IF(C940="","",VLOOKUP($C940,Home!$C$3:$K$1000,9,FALSE))</f>
        <v/>
      </c>
    </row>
    <row r="941" spans="1:11" s="38" customFormat="1" ht="15">
      <c r="A941" s="38" t="str">
        <f t="shared" si="14"/>
        <v/>
      </c>
      <c r="B941" s="38" t="str">
        <f>IF(C941="","",INDEX(Home!$B$3:$B$1000,MATCH('C1'!C941,num,0),1))</f>
        <v/>
      </c>
      <c r="C941" s="38" t="str">
        <f t="array" ref="C941">IF(ROWS(Home!$C$3:$C940)&lt;=COUNTIF(result,'C1'!$F$1),INDEX(num,SMALL(IF(result=$F$1,ROW(result)-ROW(Home!$C$3)+1),ROW(938:938))),"")</f>
        <v/>
      </c>
      <c r="D941" s="39" t="str">
        <f>IF(C941="","",VLOOKUP($C941,Home!$C$3:$K$1000,2,FALSE))</f>
        <v/>
      </c>
      <c r="E941" s="39" t="str">
        <f>IF(C941="","",VLOOKUP($C941,Home!$C$3:$K$1000,3,FALSE))</f>
        <v/>
      </c>
      <c r="F941" s="39" t="str">
        <f>IF(C941="","",VLOOKUP($C941,Home!$C$3:$K$1000,4,FALSE))</f>
        <v/>
      </c>
      <c r="G941" s="39" t="str">
        <f>IF(C941="","",VLOOKUP($C941,Home!$C$3:$K$1000,5,FALSE))</f>
        <v/>
      </c>
      <c r="H941" s="39" t="str">
        <f>IF(C941="","",VLOOKUP($C941,Home!$C$3:$K$1000,6,FALSE))</f>
        <v/>
      </c>
      <c r="I941" s="39" t="str">
        <f>IF(C941="","",VLOOKUP($C941,Home!$C$3:$K$1000,7,FALSE))</f>
        <v/>
      </c>
      <c r="J941" s="39" t="str">
        <f>IF(C941="","",VLOOKUP($C941,Home!$C$3:$K$1000,8,FALSE))</f>
        <v/>
      </c>
      <c r="K941" s="39" t="str">
        <f>IF(C941="","",VLOOKUP($C941,Home!$C$3:$K$1000,9,FALSE))</f>
        <v/>
      </c>
    </row>
    <row r="942" spans="1:11" s="38" customFormat="1" ht="15">
      <c r="A942" s="38" t="str">
        <f t="shared" si="14"/>
        <v/>
      </c>
      <c r="B942" s="38" t="str">
        <f>IF(C942="","",INDEX(Home!$B$3:$B$1000,MATCH('C1'!C942,num,0),1))</f>
        <v/>
      </c>
      <c r="C942" s="38" t="str">
        <f t="array" ref="C942">IF(ROWS(Home!$C$3:$C941)&lt;=COUNTIF(result,'C1'!$F$1),INDEX(num,SMALL(IF(result=$F$1,ROW(result)-ROW(Home!$C$3)+1),ROW(939:939))),"")</f>
        <v/>
      </c>
      <c r="D942" s="39" t="str">
        <f>IF(C942="","",VLOOKUP($C942,Home!$C$3:$K$1000,2,FALSE))</f>
        <v/>
      </c>
      <c r="E942" s="39" t="str">
        <f>IF(C942="","",VLOOKUP($C942,Home!$C$3:$K$1000,3,FALSE))</f>
        <v/>
      </c>
      <c r="F942" s="39" t="str">
        <f>IF(C942="","",VLOOKUP($C942,Home!$C$3:$K$1000,4,FALSE))</f>
        <v/>
      </c>
      <c r="G942" s="39" t="str">
        <f>IF(C942="","",VLOOKUP($C942,Home!$C$3:$K$1000,5,FALSE))</f>
        <v/>
      </c>
      <c r="H942" s="39" t="str">
        <f>IF(C942="","",VLOOKUP($C942,Home!$C$3:$K$1000,6,FALSE))</f>
        <v/>
      </c>
      <c r="I942" s="39" t="str">
        <f>IF(C942="","",VLOOKUP($C942,Home!$C$3:$K$1000,7,FALSE))</f>
        <v/>
      </c>
      <c r="J942" s="39" t="str">
        <f>IF(C942="","",VLOOKUP($C942,Home!$C$3:$K$1000,8,FALSE))</f>
        <v/>
      </c>
      <c r="K942" s="39" t="str">
        <f>IF(C942="","",VLOOKUP($C942,Home!$C$3:$K$1000,9,FALSE))</f>
        <v/>
      </c>
    </row>
    <row r="943" spans="1:11" s="38" customFormat="1" ht="15">
      <c r="A943" s="38" t="str">
        <f t="shared" si="14"/>
        <v/>
      </c>
      <c r="B943" s="38" t="str">
        <f>IF(C943="","",INDEX(Home!$B$3:$B$1000,MATCH('C1'!C943,num,0),1))</f>
        <v/>
      </c>
      <c r="C943" s="38" t="str">
        <f t="array" ref="C943">IF(ROWS(Home!$C$3:$C942)&lt;=COUNTIF(result,'C1'!$F$1),INDEX(num,SMALL(IF(result=$F$1,ROW(result)-ROW(Home!$C$3)+1),ROW(940:940))),"")</f>
        <v/>
      </c>
      <c r="D943" s="39" t="str">
        <f>IF(C943="","",VLOOKUP($C943,Home!$C$3:$K$1000,2,FALSE))</f>
        <v/>
      </c>
      <c r="E943" s="39" t="str">
        <f>IF(C943="","",VLOOKUP($C943,Home!$C$3:$K$1000,3,FALSE))</f>
        <v/>
      </c>
      <c r="F943" s="39" t="str">
        <f>IF(C943="","",VLOOKUP($C943,Home!$C$3:$K$1000,4,FALSE))</f>
        <v/>
      </c>
      <c r="G943" s="39" t="str">
        <f>IF(C943="","",VLOOKUP($C943,Home!$C$3:$K$1000,5,FALSE))</f>
        <v/>
      </c>
      <c r="H943" s="39" t="str">
        <f>IF(C943="","",VLOOKUP($C943,Home!$C$3:$K$1000,6,FALSE))</f>
        <v/>
      </c>
      <c r="I943" s="39" t="str">
        <f>IF(C943="","",VLOOKUP($C943,Home!$C$3:$K$1000,7,FALSE))</f>
        <v/>
      </c>
      <c r="J943" s="39" t="str">
        <f>IF(C943="","",VLOOKUP($C943,Home!$C$3:$K$1000,8,FALSE))</f>
        <v/>
      </c>
      <c r="K943" s="39" t="str">
        <f>IF(C943="","",VLOOKUP($C943,Home!$C$3:$K$1000,9,FALSE))</f>
        <v/>
      </c>
    </row>
    <row r="944" spans="1:11" s="38" customFormat="1" ht="15">
      <c r="A944" s="38" t="str">
        <f t="shared" si="14"/>
        <v/>
      </c>
      <c r="B944" s="38" t="str">
        <f>IF(C944="","",INDEX(Home!$B$3:$B$1000,MATCH('C1'!C944,num,0),1))</f>
        <v/>
      </c>
      <c r="C944" s="38" t="str">
        <f t="array" ref="C944">IF(ROWS(Home!$C$3:$C943)&lt;=COUNTIF(result,'C1'!$F$1),INDEX(num,SMALL(IF(result=$F$1,ROW(result)-ROW(Home!$C$3)+1),ROW(941:941))),"")</f>
        <v/>
      </c>
      <c r="D944" s="39" t="str">
        <f>IF(C944="","",VLOOKUP($C944,Home!$C$3:$K$1000,2,FALSE))</f>
        <v/>
      </c>
      <c r="E944" s="39" t="str">
        <f>IF(C944="","",VLOOKUP($C944,Home!$C$3:$K$1000,3,FALSE))</f>
        <v/>
      </c>
      <c r="F944" s="39" t="str">
        <f>IF(C944="","",VLOOKUP($C944,Home!$C$3:$K$1000,4,FALSE))</f>
        <v/>
      </c>
      <c r="G944" s="39" t="str">
        <f>IF(C944="","",VLOOKUP($C944,Home!$C$3:$K$1000,5,FALSE))</f>
        <v/>
      </c>
      <c r="H944" s="39" t="str">
        <f>IF(C944="","",VLOOKUP($C944,Home!$C$3:$K$1000,6,FALSE))</f>
        <v/>
      </c>
      <c r="I944" s="39" t="str">
        <f>IF(C944="","",VLOOKUP($C944,Home!$C$3:$K$1000,7,FALSE))</f>
        <v/>
      </c>
      <c r="J944" s="39" t="str">
        <f>IF(C944="","",VLOOKUP($C944,Home!$C$3:$K$1000,8,FALSE))</f>
        <v/>
      </c>
      <c r="K944" s="39" t="str">
        <f>IF(C944="","",VLOOKUP($C944,Home!$C$3:$K$1000,9,FALSE))</f>
        <v/>
      </c>
    </row>
    <row r="945" spans="1:11" s="38" customFormat="1" ht="15">
      <c r="A945" s="38" t="str">
        <f t="shared" si="14"/>
        <v/>
      </c>
      <c r="B945" s="38" t="str">
        <f>IF(C945="","",INDEX(Home!$B$3:$B$1000,MATCH('C1'!C945,num,0),1))</f>
        <v/>
      </c>
      <c r="C945" s="38" t="str">
        <f t="array" ref="C945">IF(ROWS(Home!$C$3:$C944)&lt;=COUNTIF(result,'C1'!$F$1),INDEX(num,SMALL(IF(result=$F$1,ROW(result)-ROW(Home!$C$3)+1),ROW(942:942))),"")</f>
        <v/>
      </c>
      <c r="D945" s="39" t="str">
        <f>IF(C945="","",VLOOKUP($C945,Home!$C$3:$K$1000,2,FALSE))</f>
        <v/>
      </c>
      <c r="E945" s="39" t="str">
        <f>IF(C945="","",VLOOKUP($C945,Home!$C$3:$K$1000,3,FALSE))</f>
        <v/>
      </c>
      <c r="F945" s="39" t="str">
        <f>IF(C945="","",VLOOKUP($C945,Home!$C$3:$K$1000,4,FALSE))</f>
        <v/>
      </c>
      <c r="G945" s="39" t="str">
        <f>IF(C945="","",VLOOKUP($C945,Home!$C$3:$K$1000,5,FALSE))</f>
        <v/>
      </c>
      <c r="H945" s="39" t="str">
        <f>IF(C945="","",VLOOKUP($C945,Home!$C$3:$K$1000,6,FALSE))</f>
        <v/>
      </c>
      <c r="I945" s="39" t="str">
        <f>IF(C945="","",VLOOKUP($C945,Home!$C$3:$K$1000,7,FALSE))</f>
        <v/>
      </c>
      <c r="J945" s="39" t="str">
        <f>IF(C945="","",VLOOKUP($C945,Home!$C$3:$K$1000,8,FALSE))</f>
        <v/>
      </c>
      <c r="K945" s="39" t="str">
        <f>IF(C945="","",VLOOKUP($C945,Home!$C$3:$K$1000,9,FALSE))</f>
        <v/>
      </c>
    </row>
    <row r="946" spans="1:11" s="38" customFormat="1" ht="15">
      <c r="A946" s="38" t="str">
        <f t="shared" si="14"/>
        <v/>
      </c>
      <c r="B946" s="38" t="str">
        <f>IF(C946="","",INDEX(Home!$B$3:$B$1000,MATCH('C1'!C946,num,0),1))</f>
        <v/>
      </c>
      <c r="C946" s="38" t="str">
        <f t="array" ref="C946">IF(ROWS(Home!$C$3:$C945)&lt;=COUNTIF(result,'C1'!$F$1),INDEX(num,SMALL(IF(result=$F$1,ROW(result)-ROW(Home!$C$3)+1),ROW(943:943))),"")</f>
        <v/>
      </c>
      <c r="D946" s="39" t="str">
        <f>IF(C946="","",VLOOKUP($C946,Home!$C$3:$K$1000,2,FALSE))</f>
        <v/>
      </c>
      <c r="E946" s="39" t="str">
        <f>IF(C946="","",VLOOKUP($C946,Home!$C$3:$K$1000,3,FALSE))</f>
        <v/>
      </c>
      <c r="F946" s="39" t="str">
        <f>IF(C946="","",VLOOKUP($C946,Home!$C$3:$K$1000,4,FALSE))</f>
        <v/>
      </c>
      <c r="G946" s="39" t="str">
        <f>IF(C946="","",VLOOKUP($C946,Home!$C$3:$K$1000,5,FALSE))</f>
        <v/>
      </c>
      <c r="H946" s="39" t="str">
        <f>IF(C946="","",VLOOKUP($C946,Home!$C$3:$K$1000,6,FALSE))</f>
        <v/>
      </c>
      <c r="I946" s="39" t="str">
        <f>IF(C946="","",VLOOKUP($C946,Home!$C$3:$K$1000,7,FALSE))</f>
        <v/>
      </c>
      <c r="J946" s="39" t="str">
        <f>IF(C946="","",VLOOKUP($C946,Home!$C$3:$K$1000,8,FALSE))</f>
        <v/>
      </c>
      <c r="K946" s="39" t="str">
        <f>IF(C946="","",VLOOKUP($C946,Home!$C$3:$K$1000,9,FALSE))</f>
        <v/>
      </c>
    </row>
    <row r="947" spans="1:11" s="38" customFormat="1" ht="15">
      <c r="A947" s="38" t="str">
        <f t="shared" si="14"/>
        <v/>
      </c>
      <c r="B947" s="38" t="str">
        <f>IF(C947="","",INDEX(Home!$B$3:$B$1000,MATCH('C1'!C947,num,0),1))</f>
        <v/>
      </c>
      <c r="C947" s="38" t="str">
        <f t="array" ref="C947">IF(ROWS(Home!$C$3:$C946)&lt;=COUNTIF(result,'C1'!$F$1),INDEX(num,SMALL(IF(result=$F$1,ROW(result)-ROW(Home!$C$3)+1),ROW(944:944))),"")</f>
        <v/>
      </c>
      <c r="D947" s="39" t="str">
        <f>IF(C947="","",VLOOKUP($C947,Home!$C$3:$K$1000,2,FALSE))</f>
        <v/>
      </c>
      <c r="E947" s="39" t="str">
        <f>IF(C947="","",VLOOKUP($C947,Home!$C$3:$K$1000,3,FALSE))</f>
        <v/>
      </c>
      <c r="F947" s="39" t="str">
        <f>IF(C947="","",VLOOKUP($C947,Home!$C$3:$K$1000,4,FALSE))</f>
        <v/>
      </c>
      <c r="G947" s="39" t="str">
        <f>IF(C947="","",VLOOKUP($C947,Home!$C$3:$K$1000,5,FALSE))</f>
        <v/>
      </c>
      <c r="H947" s="39" t="str">
        <f>IF(C947="","",VLOOKUP($C947,Home!$C$3:$K$1000,6,FALSE))</f>
        <v/>
      </c>
      <c r="I947" s="39" t="str">
        <f>IF(C947="","",VLOOKUP($C947,Home!$C$3:$K$1000,7,FALSE))</f>
        <v/>
      </c>
      <c r="J947" s="39" t="str">
        <f>IF(C947="","",VLOOKUP($C947,Home!$C$3:$K$1000,8,FALSE))</f>
        <v/>
      </c>
      <c r="K947" s="39" t="str">
        <f>IF(C947="","",VLOOKUP($C947,Home!$C$3:$K$1000,9,FALSE))</f>
        <v/>
      </c>
    </row>
    <row r="948" spans="1:11" s="38" customFormat="1" ht="15">
      <c r="A948" s="38" t="str">
        <f t="shared" si="14"/>
        <v/>
      </c>
      <c r="B948" s="38" t="str">
        <f>IF(C948="","",INDEX(Home!$B$3:$B$1000,MATCH('C1'!C948,num,0),1))</f>
        <v/>
      </c>
      <c r="C948" s="38" t="str">
        <f t="array" ref="C948">IF(ROWS(Home!$C$3:$C947)&lt;=COUNTIF(result,'C1'!$F$1),INDEX(num,SMALL(IF(result=$F$1,ROW(result)-ROW(Home!$C$3)+1),ROW(945:945))),"")</f>
        <v/>
      </c>
      <c r="D948" s="39" t="str">
        <f>IF(C948="","",VLOOKUP($C948,Home!$C$3:$K$1000,2,FALSE))</f>
        <v/>
      </c>
      <c r="E948" s="39" t="str">
        <f>IF(C948="","",VLOOKUP($C948,Home!$C$3:$K$1000,3,FALSE))</f>
        <v/>
      </c>
      <c r="F948" s="39" t="str">
        <f>IF(C948="","",VLOOKUP($C948,Home!$C$3:$K$1000,4,FALSE))</f>
        <v/>
      </c>
      <c r="G948" s="39" t="str">
        <f>IF(C948="","",VLOOKUP($C948,Home!$C$3:$K$1000,5,FALSE))</f>
        <v/>
      </c>
      <c r="H948" s="39" t="str">
        <f>IF(C948="","",VLOOKUP($C948,Home!$C$3:$K$1000,6,FALSE))</f>
        <v/>
      </c>
      <c r="I948" s="39" t="str">
        <f>IF(C948="","",VLOOKUP($C948,Home!$C$3:$K$1000,7,FALSE))</f>
        <v/>
      </c>
      <c r="J948" s="39" t="str">
        <f>IF(C948="","",VLOOKUP($C948,Home!$C$3:$K$1000,8,FALSE))</f>
        <v/>
      </c>
      <c r="K948" s="39" t="str">
        <f>IF(C948="","",VLOOKUP($C948,Home!$C$3:$K$1000,9,FALSE))</f>
        <v/>
      </c>
    </row>
    <row r="949" spans="1:11" s="38" customFormat="1" ht="15">
      <c r="A949" s="38" t="str">
        <f t="shared" si="14"/>
        <v/>
      </c>
      <c r="B949" s="38" t="str">
        <f>IF(C949="","",INDEX(Home!$B$3:$B$1000,MATCH('C1'!C949,num,0),1))</f>
        <v/>
      </c>
      <c r="C949" s="38" t="str">
        <f t="array" ref="C949">IF(ROWS(Home!$C$3:$C948)&lt;=COUNTIF(result,'C1'!$F$1),INDEX(num,SMALL(IF(result=$F$1,ROW(result)-ROW(Home!$C$3)+1),ROW(946:946))),"")</f>
        <v/>
      </c>
      <c r="D949" s="39" t="str">
        <f>IF(C949="","",VLOOKUP($C949,Home!$C$3:$K$1000,2,FALSE))</f>
        <v/>
      </c>
      <c r="E949" s="39" t="str">
        <f>IF(C949="","",VLOOKUP($C949,Home!$C$3:$K$1000,3,FALSE))</f>
        <v/>
      </c>
      <c r="F949" s="39" t="str">
        <f>IF(C949="","",VLOOKUP($C949,Home!$C$3:$K$1000,4,FALSE))</f>
        <v/>
      </c>
      <c r="G949" s="39" t="str">
        <f>IF(C949="","",VLOOKUP($C949,Home!$C$3:$K$1000,5,FALSE))</f>
        <v/>
      </c>
      <c r="H949" s="39" t="str">
        <f>IF(C949="","",VLOOKUP($C949,Home!$C$3:$K$1000,6,FALSE))</f>
        <v/>
      </c>
      <c r="I949" s="39" t="str">
        <f>IF(C949="","",VLOOKUP($C949,Home!$C$3:$K$1000,7,FALSE))</f>
        <v/>
      </c>
      <c r="J949" s="39" t="str">
        <f>IF(C949="","",VLOOKUP($C949,Home!$C$3:$K$1000,8,FALSE))</f>
        <v/>
      </c>
      <c r="K949" s="39" t="str">
        <f>IF(C949="","",VLOOKUP($C949,Home!$C$3:$K$1000,9,FALSE))</f>
        <v/>
      </c>
    </row>
    <row r="950" spans="1:11" s="38" customFormat="1" ht="15">
      <c r="A950" s="38" t="str">
        <f t="shared" si="14"/>
        <v/>
      </c>
      <c r="B950" s="38" t="str">
        <f>IF(C950="","",INDEX(Home!$B$3:$B$1000,MATCH('C1'!C950,num,0),1))</f>
        <v/>
      </c>
      <c r="C950" s="38" t="str">
        <f t="array" ref="C950">IF(ROWS(Home!$C$3:$C949)&lt;=COUNTIF(result,'C1'!$F$1),INDEX(num,SMALL(IF(result=$F$1,ROW(result)-ROW(Home!$C$3)+1),ROW(947:947))),"")</f>
        <v/>
      </c>
      <c r="D950" s="39" t="str">
        <f>IF(C950="","",VLOOKUP($C950,Home!$C$3:$K$1000,2,FALSE))</f>
        <v/>
      </c>
      <c r="E950" s="39" t="str">
        <f>IF(C950="","",VLOOKUP($C950,Home!$C$3:$K$1000,3,FALSE))</f>
        <v/>
      </c>
      <c r="F950" s="39" t="str">
        <f>IF(C950="","",VLOOKUP($C950,Home!$C$3:$K$1000,4,FALSE))</f>
        <v/>
      </c>
      <c r="G950" s="39" t="str">
        <f>IF(C950="","",VLOOKUP($C950,Home!$C$3:$K$1000,5,FALSE))</f>
        <v/>
      </c>
      <c r="H950" s="39" t="str">
        <f>IF(C950="","",VLOOKUP($C950,Home!$C$3:$K$1000,6,FALSE))</f>
        <v/>
      </c>
      <c r="I950" s="39" t="str">
        <f>IF(C950="","",VLOOKUP($C950,Home!$C$3:$K$1000,7,FALSE))</f>
        <v/>
      </c>
      <c r="J950" s="39" t="str">
        <f>IF(C950="","",VLOOKUP($C950,Home!$C$3:$K$1000,8,FALSE))</f>
        <v/>
      </c>
      <c r="K950" s="39" t="str">
        <f>IF(C950="","",VLOOKUP($C950,Home!$C$3:$K$1000,9,FALSE))</f>
        <v/>
      </c>
    </row>
    <row r="951" spans="1:11" s="38" customFormat="1" ht="15">
      <c r="A951" s="38" t="str">
        <f t="shared" si="14"/>
        <v/>
      </c>
      <c r="B951" s="38" t="str">
        <f>IF(C951="","",INDEX(Home!$B$3:$B$1000,MATCH('C1'!C951,num,0),1))</f>
        <v/>
      </c>
      <c r="C951" s="38" t="str">
        <f t="array" ref="C951">IF(ROWS(Home!$C$3:$C950)&lt;=COUNTIF(result,'C1'!$F$1),INDEX(num,SMALL(IF(result=$F$1,ROW(result)-ROW(Home!$C$3)+1),ROW(948:948))),"")</f>
        <v/>
      </c>
      <c r="D951" s="39" t="str">
        <f>IF(C951="","",VLOOKUP($C951,Home!$C$3:$K$1000,2,FALSE))</f>
        <v/>
      </c>
      <c r="E951" s="39" t="str">
        <f>IF(C951="","",VLOOKUP($C951,Home!$C$3:$K$1000,3,FALSE))</f>
        <v/>
      </c>
      <c r="F951" s="39" t="str">
        <f>IF(C951="","",VLOOKUP($C951,Home!$C$3:$K$1000,4,FALSE))</f>
        <v/>
      </c>
      <c r="G951" s="39" t="str">
        <f>IF(C951="","",VLOOKUP($C951,Home!$C$3:$K$1000,5,FALSE))</f>
        <v/>
      </c>
      <c r="H951" s="39" t="str">
        <f>IF(C951="","",VLOOKUP($C951,Home!$C$3:$K$1000,6,FALSE))</f>
        <v/>
      </c>
      <c r="I951" s="39" t="str">
        <f>IF(C951="","",VLOOKUP($C951,Home!$C$3:$K$1000,7,FALSE))</f>
        <v/>
      </c>
      <c r="J951" s="39" t="str">
        <f>IF(C951="","",VLOOKUP($C951,Home!$C$3:$K$1000,8,FALSE))</f>
        <v/>
      </c>
      <c r="K951" s="39" t="str">
        <f>IF(C951="","",VLOOKUP($C951,Home!$C$3:$K$1000,9,FALSE))</f>
        <v/>
      </c>
    </row>
    <row r="952" spans="1:11" s="38" customFormat="1" ht="15">
      <c r="A952" s="38" t="str">
        <f t="shared" si="14"/>
        <v/>
      </c>
      <c r="B952" s="38" t="str">
        <f>IF(C952="","",INDEX(Home!$B$3:$B$1000,MATCH('C1'!C952,num,0),1))</f>
        <v/>
      </c>
      <c r="C952" s="38" t="str">
        <f t="array" ref="C952">IF(ROWS(Home!$C$3:$C951)&lt;=COUNTIF(result,'C1'!$F$1),INDEX(num,SMALL(IF(result=$F$1,ROW(result)-ROW(Home!$C$3)+1),ROW(949:949))),"")</f>
        <v/>
      </c>
      <c r="D952" s="39" t="str">
        <f>IF(C952="","",VLOOKUP($C952,Home!$C$3:$K$1000,2,FALSE))</f>
        <v/>
      </c>
      <c r="E952" s="39" t="str">
        <f>IF(C952="","",VLOOKUP($C952,Home!$C$3:$K$1000,3,FALSE))</f>
        <v/>
      </c>
      <c r="F952" s="39" t="str">
        <f>IF(C952="","",VLOOKUP($C952,Home!$C$3:$K$1000,4,FALSE))</f>
        <v/>
      </c>
      <c r="G952" s="39" t="str">
        <f>IF(C952="","",VLOOKUP($C952,Home!$C$3:$K$1000,5,FALSE))</f>
        <v/>
      </c>
      <c r="H952" s="39" t="str">
        <f>IF(C952="","",VLOOKUP($C952,Home!$C$3:$K$1000,6,FALSE))</f>
        <v/>
      </c>
      <c r="I952" s="39" t="str">
        <f>IF(C952="","",VLOOKUP($C952,Home!$C$3:$K$1000,7,FALSE))</f>
        <v/>
      </c>
      <c r="J952" s="39" t="str">
        <f>IF(C952="","",VLOOKUP($C952,Home!$C$3:$K$1000,8,FALSE))</f>
        <v/>
      </c>
      <c r="K952" s="39" t="str">
        <f>IF(C952="","",VLOOKUP($C952,Home!$C$3:$K$1000,9,FALSE))</f>
        <v/>
      </c>
    </row>
    <row r="953" spans="1:11" s="38" customFormat="1" ht="15">
      <c r="A953" s="38" t="str">
        <f t="shared" si="14"/>
        <v/>
      </c>
      <c r="B953" s="38" t="str">
        <f>IF(C953="","",INDEX(Home!$B$3:$B$1000,MATCH('C1'!C953,num,0),1))</f>
        <v/>
      </c>
      <c r="C953" s="38" t="str">
        <f t="array" ref="C953">IF(ROWS(Home!$C$3:$C952)&lt;=COUNTIF(result,'C1'!$F$1),INDEX(num,SMALL(IF(result=$F$1,ROW(result)-ROW(Home!$C$3)+1),ROW(950:950))),"")</f>
        <v/>
      </c>
      <c r="D953" s="39" t="str">
        <f>IF(C953="","",VLOOKUP($C953,Home!$C$3:$K$1000,2,FALSE))</f>
        <v/>
      </c>
      <c r="E953" s="39" t="str">
        <f>IF(C953="","",VLOOKUP($C953,Home!$C$3:$K$1000,3,FALSE))</f>
        <v/>
      </c>
      <c r="F953" s="39" t="str">
        <f>IF(C953="","",VLOOKUP($C953,Home!$C$3:$K$1000,4,FALSE))</f>
        <v/>
      </c>
      <c r="G953" s="39" t="str">
        <f>IF(C953="","",VLOOKUP($C953,Home!$C$3:$K$1000,5,FALSE))</f>
        <v/>
      </c>
      <c r="H953" s="39" t="str">
        <f>IF(C953="","",VLOOKUP($C953,Home!$C$3:$K$1000,6,FALSE))</f>
        <v/>
      </c>
      <c r="I953" s="39" t="str">
        <f>IF(C953="","",VLOOKUP($C953,Home!$C$3:$K$1000,7,FALSE))</f>
        <v/>
      </c>
      <c r="J953" s="39" t="str">
        <f>IF(C953="","",VLOOKUP($C953,Home!$C$3:$K$1000,8,FALSE))</f>
        <v/>
      </c>
      <c r="K953" s="39" t="str">
        <f>IF(C953="","",VLOOKUP($C953,Home!$C$3:$K$1000,9,FALSE))</f>
        <v/>
      </c>
    </row>
    <row r="954" spans="1:11" s="38" customFormat="1" ht="15">
      <c r="A954" s="38" t="str">
        <f t="shared" si="14"/>
        <v/>
      </c>
      <c r="B954" s="38" t="str">
        <f>IF(C954="","",INDEX(Home!$B$3:$B$1000,MATCH('C1'!C954,num,0),1))</f>
        <v/>
      </c>
      <c r="C954" s="38" t="str">
        <f t="array" ref="C954">IF(ROWS(Home!$C$3:$C953)&lt;=COUNTIF(result,'C1'!$F$1),INDEX(num,SMALL(IF(result=$F$1,ROW(result)-ROW(Home!$C$3)+1),ROW(951:951))),"")</f>
        <v/>
      </c>
      <c r="D954" s="39" t="str">
        <f>IF(C954="","",VLOOKUP($C954,Home!$C$3:$K$1000,2,FALSE))</f>
        <v/>
      </c>
      <c r="E954" s="39" t="str">
        <f>IF(C954="","",VLOOKUP($C954,Home!$C$3:$K$1000,3,FALSE))</f>
        <v/>
      </c>
      <c r="F954" s="39" t="str">
        <f>IF(C954="","",VLOOKUP($C954,Home!$C$3:$K$1000,4,FALSE))</f>
        <v/>
      </c>
      <c r="G954" s="39" t="str">
        <f>IF(C954="","",VLOOKUP($C954,Home!$C$3:$K$1000,5,FALSE))</f>
        <v/>
      </c>
      <c r="H954" s="39" t="str">
        <f>IF(C954="","",VLOOKUP($C954,Home!$C$3:$K$1000,6,FALSE))</f>
        <v/>
      </c>
      <c r="I954" s="39" t="str">
        <f>IF(C954="","",VLOOKUP($C954,Home!$C$3:$K$1000,7,FALSE))</f>
        <v/>
      </c>
      <c r="J954" s="39" t="str">
        <f>IF(C954="","",VLOOKUP($C954,Home!$C$3:$K$1000,8,FALSE))</f>
        <v/>
      </c>
      <c r="K954" s="39" t="str">
        <f>IF(C954="","",VLOOKUP($C954,Home!$C$3:$K$1000,9,FALSE))</f>
        <v/>
      </c>
    </row>
    <row r="955" spans="1:11" s="38" customFormat="1" ht="15">
      <c r="A955" s="38" t="str">
        <f t="shared" si="14"/>
        <v/>
      </c>
      <c r="B955" s="38" t="str">
        <f>IF(C955="","",INDEX(Home!$B$3:$B$1000,MATCH('C1'!C955,num,0),1))</f>
        <v/>
      </c>
      <c r="C955" s="38" t="str">
        <f t="array" ref="C955">IF(ROWS(Home!$C$3:$C954)&lt;=COUNTIF(result,'C1'!$F$1),INDEX(num,SMALL(IF(result=$F$1,ROW(result)-ROW(Home!$C$3)+1),ROW(952:952))),"")</f>
        <v/>
      </c>
      <c r="D955" s="39" t="str">
        <f>IF(C955="","",VLOOKUP($C955,Home!$C$3:$K$1000,2,FALSE))</f>
        <v/>
      </c>
      <c r="E955" s="39" t="str">
        <f>IF(C955="","",VLOOKUP($C955,Home!$C$3:$K$1000,3,FALSE))</f>
        <v/>
      </c>
      <c r="F955" s="39" t="str">
        <f>IF(C955="","",VLOOKUP($C955,Home!$C$3:$K$1000,4,FALSE))</f>
        <v/>
      </c>
      <c r="G955" s="39" t="str">
        <f>IF(C955="","",VLOOKUP($C955,Home!$C$3:$K$1000,5,FALSE))</f>
        <v/>
      </c>
      <c r="H955" s="39" t="str">
        <f>IF(C955="","",VLOOKUP($C955,Home!$C$3:$K$1000,6,FALSE))</f>
        <v/>
      </c>
      <c r="I955" s="39" t="str">
        <f>IF(C955="","",VLOOKUP($C955,Home!$C$3:$K$1000,7,FALSE))</f>
        <v/>
      </c>
      <c r="J955" s="39" t="str">
        <f>IF(C955="","",VLOOKUP($C955,Home!$C$3:$K$1000,8,FALSE))</f>
        <v/>
      </c>
      <c r="K955" s="39" t="str">
        <f>IF(C955="","",VLOOKUP($C955,Home!$C$3:$K$1000,9,FALSE))</f>
        <v/>
      </c>
    </row>
    <row r="956" spans="1:11" s="38" customFormat="1" ht="15">
      <c r="A956" s="38" t="str">
        <f t="shared" si="14"/>
        <v/>
      </c>
      <c r="B956" s="38" t="str">
        <f>IF(C956="","",INDEX(Home!$B$3:$B$1000,MATCH('C1'!C956,num,0),1))</f>
        <v/>
      </c>
      <c r="C956" s="38" t="str">
        <f t="array" ref="C956">IF(ROWS(Home!$C$3:$C955)&lt;=COUNTIF(result,'C1'!$F$1),INDEX(num,SMALL(IF(result=$F$1,ROW(result)-ROW(Home!$C$3)+1),ROW(953:953))),"")</f>
        <v/>
      </c>
      <c r="D956" s="39" t="str">
        <f>IF(C956="","",VLOOKUP($C956,Home!$C$3:$K$1000,2,FALSE))</f>
        <v/>
      </c>
      <c r="E956" s="39" t="str">
        <f>IF(C956="","",VLOOKUP($C956,Home!$C$3:$K$1000,3,FALSE))</f>
        <v/>
      </c>
      <c r="F956" s="39" t="str">
        <f>IF(C956="","",VLOOKUP($C956,Home!$C$3:$K$1000,4,FALSE))</f>
        <v/>
      </c>
      <c r="G956" s="39" t="str">
        <f>IF(C956="","",VLOOKUP($C956,Home!$C$3:$K$1000,5,FALSE))</f>
        <v/>
      </c>
      <c r="H956" s="39" t="str">
        <f>IF(C956="","",VLOOKUP($C956,Home!$C$3:$K$1000,6,FALSE))</f>
        <v/>
      </c>
      <c r="I956" s="39" t="str">
        <f>IF(C956="","",VLOOKUP($C956,Home!$C$3:$K$1000,7,FALSE))</f>
        <v/>
      </c>
      <c r="J956" s="39" t="str">
        <f>IF(C956="","",VLOOKUP($C956,Home!$C$3:$K$1000,8,FALSE))</f>
        <v/>
      </c>
      <c r="K956" s="39" t="str">
        <f>IF(C956="","",VLOOKUP($C956,Home!$C$3:$K$1000,9,FALSE))</f>
        <v/>
      </c>
    </row>
    <row r="957" spans="1:11" s="38" customFormat="1" ht="15">
      <c r="A957" s="38" t="str">
        <f t="shared" si="14"/>
        <v/>
      </c>
      <c r="B957" s="38" t="str">
        <f>IF(C957="","",INDEX(Home!$B$3:$B$1000,MATCH('C1'!C957,num,0),1))</f>
        <v/>
      </c>
      <c r="C957" s="38" t="str">
        <f t="array" ref="C957">IF(ROWS(Home!$C$3:$C956)&lt;=COUNTIF(result,'C1'!$F$1),INDEX(num,SMALL(IF(result=$F$1,ROW(result)-ROW(Home!$C$3)+1),ROW(954:954))),"")</f>
        <v/>
      </c>
      <c r="D957" s="39" t="str">
        <f>IF(C957="","",VLOOKUP($C957,Home!$C$3:$K$1000,2,FALSE))</f>
        <v/>
      </c>
      <c r="E957" s="39" t="str">
        <f>IF(C957="","",VLOOKUP($C957,Home!$C$3:$K$1000,3,FALSE))</f>
        <v/>
      </c>
      <c r="F957" s="39" t="str">
        <f>IF(C957="","",VLOOKUP($C957,Home!$C$3:$K$1000,4,FALSE))</f>
        <v/>
      </c>
      <c r="G957" s="39" t="str">
        <f>IF(C957="","",VLOOKUP($C957,Home!$C$3:$K$1000,5,FALSE))</f>
        <v/>
      </c>
      <c r="H957" s="39" t="str">
        <f>IF(C957="","",VLOOKUP($C957,Home!$C$3:$K$1000,6,FALSE))</f>
        <v/>
      </c>
      <c r="I957" s="39" t="str">
        <f>IF(C957="","",VLOOKUP($C957,Home!$C$3:$K$1000,7,FALSE))</f>
        <v/>
      </c>
      <c r="J957" s="39" t="str">
        <f>IF(C957="","",VLOOKUP($C957,Home!$C$3:$K$1000,8,FALSE))</f>
        <v/>
      </c>
      <c r="K957" s="39" t="str">
        <f>IF(C957="","",VLOOKUP($C957,Home!$C$3:$K$1000,9,FALSE))</f>
        <v/>
      </c>
    </row>
    <row r="958" spans="1:11" s="38" customFormat="1" ht="15">
      <c r="A958" s="38" t="str">
        <f t="shared" si="14"/>
        <v/>
      </c>
      <c r="B958" s="38" t="str">
        <f>IF(C958="","",INDEX(Home!$B$3:$B$1000,MATCH('C1'!C958,num,0),1))</f>
        <v/>
      </c>
      <c r="C958" s="38" t="str">
        <f t="array" ref="C958">IF(ROWS(Home!$C$3:$C957)&lt;=COUNTIF(result,'C1'!$F$1),INDEX(num,SMALL(IF(result=$F$1,ROW(result)-ROW(Home!$C$3)+1),ROW(955:955))),"")</f>
        <v/>
      </c>
      <c r="D958" s="39" t="str">
        <f>IF(C958="","",VLOOKUP($C958,Home!$C$3:$K$1000,2,FALSE))</f>
        <v/>
      </c>
      <c r="E958" s="39" t="str">
        <f>IF(C958="","",VLOOKUP($C958,Home!$C$3:$K$1000,3,FALSE))</f>
        <v/>
      </c>
      <c r="F958" s="39" t="str">
        <f>IF(C958="","",VLOOKUP($C958,Home!$C$3:$K$1000,4,FALSE))</f>
        <v/>
      </c>
      <c r="G958" s="39" t="str">
        <f>IF(C958="","",VLOOKUP($C958,Home!$C$3:$K$1000,5,FALSE))</f>
        <v/>
      </c>
      <c r="H958" s="39" t="str">
        <f>IF(C958="","",VLOOKUP($C958,Home!$C$3:$K$1000,6,FALSE))</f>
        <v/>
      </c>
      <c r="I958" s="39" t="str">
        <f>IF(C958="","",VLOOKUP($C958,Home!$C$3:$K$1000,7,FALSE))</f>
        <v/>
      </c>
      <c r="J958" s="39" t="str">
        <f>IF(C958="","",VLOOKUP($C958,Home!$C$3:$K$1000,8,FALSE))</f>
        <v/>
      </c>
      <c r="K958" s="39" t="str">
        <f>IF(C958="","",VLOOKUP($C958,Home!$C$3:$K$1000,9,FALSE))</f>
        <v/>
      </c>
    </row>
    <row r="959" spans="1:11" s="38" customFormat="1" ht="15">
      <c r="A959" s="38" t="str">
        <f t="shared" si="14"/>
        <v/>
      </c>
      <c r="B959" s="38" t="str">
        <f>IF(C959="","",INDEX(Home!$B$3:$B$1000,MATCH('C1'!C959,num,0),1))</f>
        <v/>
      </c>
      <c r="C959" s="38" t="str">
        <f t="array" ref="C959">IF(ROWS(Home!$C$3:$C958)&lt;=COUNTIF(result,'C1'!$F$1),INDEX(num,SMALL(IF(result=$F$1,ROW(result)-ROW(Home!$C$3)+1),ROW(956:956))),"")</f>
        <v/>
      </c>
      <c r="D959" s="39" t="str">
        <f>IF(C959="","",VLOOKUP($C959,Home!$C$3:$K$1000,2,FALSE))</f>
        <v/>
      </c>
      <c r="E959" s="39" t="str">
        <f>IF(C959="","",VLOOKUP($C959,Home!$C$3:$K$1000,3,FALSE))</f>
        <v/>
      </c>
      <c r="F959" s="39" t="str">
        <f>IF(C959="","",VLOOKUP($C959,Home!$C$3:$K$1000,4,FALSE))</f>
        <v/>
      </c>
      <c r="G959" s="39" t="str">
        <f>IF(C959="","",VLOOKUP($C959,Home!$C$3:$K$1000,5,FALSE))</f>
        <v/>
      </c>
      <c r="H959" s="39" t="str">
        <f>IF(C959="","",VLOOKUP($C959,Home!$C$3:$K$1000,6,FALSE))</f>
        <v/>
      </c>
      <c r="I959" s="39" t="str">
        <f>IF(C959="","",VLOOKUP($C959,Home!$C$3:$K$1000,7,FALSE))</f>
        <v/>
      </c>
      <c r="J959" s="39" t="str">
        <f>IF(C959="","",VLOOKUP($C959,Home!$C$3:$K$1000,8,FALSE))</f>
        <v/>
      </c>
      <c r="K959" s="39" t="str">
        <f>IF(C959="","",VLOOKUP($C959,Home!$C$3:$K$1000,9,FALSE))</f>
        <v/>
      </c>
    </row>
    <row r="960" spans="1:11" s="38" customFormat="1" ht="15">
      <c r="A960" s="38" t="str">
        <f t="shared" si="14"/>
        <v/>
      </c>
      <c r="B960" s="38" t="str">
        <f>IF(C960="","",INDEX(Home!$B$3:$B$1000,MATCH('C1'!C960,num,0),1))</f>
        <v/>
      </c>
      <c r="C960" s="38" t="str">
        <f t="array" ref="C960">IF(ROWS(Home!$C$3:$C959)&lt;=COUNTIF(result,'C1'!$F$1),INDEX(num,SMALL(IF(result=$F$1,ROW(result)-ROW(Home!$C$3)+1),ROW(957:957))),"")</f>
        <v/>
      </c>
      <c r="D960" s="39" t="str">
        <f>IF(C960="","",VLOOKUP($C960,Home!$C$3:$K$1000,2,FALSE))</f>
        <v/>
      </c>
      <c r="E960" s="39" t="str">
        <f>IF(C960="","",VLOOKUP($C960,Home!$C$3:$K$1000,3,FALSE))</f>
        <v/>
      </c>
      <c r="F960" s="39" t="str">
        <f>IF(C960="","",VLOOKUP($C960,Home!$C$3:$K$1000,4,FALSE))</f>
        <v/>
      </c>
      <c r="G960" s="39" t="str">
        <f>IF(C960="","",VLOOKUP($C960,Home!$C$3:$K$1000,5,FALSE))</f>
        <v/>
      </c>
      <c r="H960" s="39" t="str">
        <f>IF(C960="","",VLOOKUP($C960,Home!$C$3:$K$1000,6,FALSE))</f>
        <v/>
      </c>
      <c r="I960" s="39" t="str">
        <f>IF(C960="","",VLOOKUP($C960,Home!$C$3:$K$1000,7,FALSE))</f>
        <v/>
      </c>
      <c r="J960" s="39" t="str">
        <f>IF(C960="","",VLOOKUP($C960,Home!$C$3:$K$1000,8,FALSE))</f>
        <v/>
      </c>
      <c r="K960" s="39" t="str">
        <f>IF(C960="","",VLOOKUP($C960,Home!$C$3:$K$1000,9,FALSE))</f>
        <v/>
      </c>
    </row>
    <row r="961" spans="1:11" s="38" customFormat="1" ht="15">
      <c r="A961" s="38" t="str">
        <f t="shared" si="14"/>
        <v/>
      </c>
      <c r="B961" s="38" t="str">
        <f>IF(C961="","",INDEX(Home!$B$3:$B$1000,MATCH('C1'!C961,num,0),1))</f>
        <v/>
      </c>
      <c r="C961" s="38" t="str">
        <f t="array" ref="C961">IF(ROWS(Home!$C$3:$C960)&lt;=COUNTIF(result,'C1'!$F$1),INDEX(num,SMALL(IF(result=$F$1,ROW(result)-ROW(Home!$C$3)+1),ROW(958:958))),"")</f>
        <v/>
      </c>
      <c r="D961" s="39" t="str">
        <f>IF(C961="","",VLOOKUP($C961,Home!$C$3:$K$1000,2,FALSE))</f>
        <v/>
      </c>
      <c r="E961" s="39" t="str">
        <f>IF(C961="","",VLOOKUP($C961,Home!$C$3:$K$1000,3,FALSE))</f>
        <v/>
      </c>
      <c r="F961" s="39" t="str">
        <f>IF(C961="","",VLOOKUP($C961,Home!$C$3:$K$1000,4,FALSE))</f>
        <v/>
      </c>
      <c r="G961" s="39" t="str">
        <f>IF(C961="","",VLOOKUP($C961,Home!$C$3:$K$1000,5,FALSE))</f>
        <v/>
      </c>
      <c r="H961" s="39" t="str">
        <f>IF(C961="","",VLOOKUP($C961,Home!$C$3:$K$1000,6,FALSE))</f>
        <v/>
      </c>
      <c r="I961" s="39" t="str">
        <f>IF(C961="","",VLOOKUP($C961,Home!$C$3:$K$1000,7,FALSE))</f>
        <v/>
      </c>
      <c r="J961" s="39" t="str">
        <f>IF(C961="","",VLOOKUP($C961,Home!$C$3:$K$1000,8,FALSE))</f>
        <v/>
      </c>
      <c r="K961" s="39" t="str">
        <f>IF(C961="","",VLOOKUP($C961,Home!$C$3:$K$1000,9,FALSE))</f>
        <v/>
      </c>
    </row>
    <row r="962" spans="1:11" s="38" customFormat="1" ht="15">
      <c r="A962" s="38" t="str">
        <f t="shared" si="14"/>
        <v/>
      </c>
      <c r="B962" s="38" t="str">
        <f>IF(C962="","",INDEX(Home!$B$3:$B$1000,MATCH('C1'!C962,num,0),1))</f>
        <v/>
      </c>
      <c r="C962" s="38" t="str">
        <f t="array" ref="C962">IF(ROWS(Home!$C$3:$C961)&lt;=COUNTIF(result,'C1'!$F$1),INDEX(num,SMALL(IF(result=$F$1,ROW(result)-ROW(Home!$C$3)+1),ROW(959:959))),"")</f>
        <v/>
      </c>
      <c r="D962" s="39" t="str">
        <f>IF(C962="","",VLOOKUP($C962,Home!$C$3:$K$1000,2,FALSE))</f>
        <v/>
      </c>
      <c r="E962" s="39" t="str">
        <f>IF(C962="","",VLOOKUP($C962,Home!$C$3:$K$1000,3,FALSE))</f>
        <v/>
      </c>
      <c r="F962" s="39" t="str">
        <f>IF(C962="","",VLOOKUP($C962,Home!$C$3:$K$1000,4,FALSE))</f>
        <v/>
      </c>
      <c r="G962" s="39" t="str">
        <f>IF(C962="","",VLOOKUP($C962,Home!$C$3:$K$1000,5,FALSE))</f>
        <v/>
      </c>
      <c r="H962" s="39" t="str">
        <f>IF(C962="","",VLOOKUP($C962,Home!$C$3:$K$1000,6,FALSE))</f>
        <v/>
      </c>
      <c r="I962" s="39" t="str">
        <f>IF(C962="","",VLOOKUP($C962,Home!$C$3:$K$1000,7,FALSE))</f>
        <v/>
      </c>
      <c r="J962" s="39" t="str">
        <f>IF(C962="","",VLOOKUP($C962,Home!$C$3:$K$1000,8,FALSE))</f>
        <v/>
      </c>
      <c r="K962" s="39" t="str">
        <f>IF(C962="","",VLOOKUP($C962,Home!$C$3:$K$1000,9,FALSE))</f>
        <v/>
      </c>
    </row>
    <row r="963" spans="1:11" s="38" customFormat="1" ht="15">
      <c r="A963" s="38" t="str">
        <f t="shared" si="14"/>
        <v/>
      </c>
      <c r="B963" s="38" t="str">
        <f>IF(C963="","",INDEX(Home!$B$3:$B$1000,MATCH('C1'!C963,num,0),1))</f>
        <v/>
      </c>
      <c r="C963" s="38" t="str">
        <f t="array" ref="C963">IF(ROWS(Home!$C$3:$C962)&lt;=COUNTIF(result,'C1'!$F$1),INDEX(num,SMALL(IF(result=$F$1,ROW(result)-ROW(Home!$C$3)+1),ROW(960:960))),"")</f>
        <v/>
      </c>
      <c r="D963" s="39" t="str">
        <f>IF(C963="","",VLOOKUP($C963,Home!$C$3:$K$1000,2,FALSE))</f>
        <v/>
      </c>
      <c r="E963" s="39" t="str">
        <f>IF(C963="","",VLOOKUP($C963,Home!$C$3:$K$1000,3,FALSE))</f>
        <v/>
      </c>
      <c r="F963" s="39" t="str">
        <f>IF(C963="","",VLOOKUP($C963,Home!$C$3:$K$1000,4,FALSE))</f>
        <v/>
      </c>
      <c r="G963" s="39" t="str">
        <f>IF(C963="","",VLOOKUP($C963,Home!$C$3:$K$1000,5,FALSE))</f>
        <v/>
      </c>
      <c r="H963" s="39" t="str">
        <f>IF(C963="","",VLOOKUP($C963,Home!$C$3:$K$1000,6,FALSE))</f>
        <v/>
      </c>
      <c r="I963" s="39" t="str">
        <f>IF(C963="","",VLOOKUP($C963,Home!$C$3:$K$1000,7,FALSE))</f>
        <v/>
      </c>
      <c r="J963" s="39" t="str">
        <f>IF(C963="","",VLOOKUP($C963,Home!$C$3:$K$1000,8,FALSE))</f>
        <v/>
      </c>
      <c r="K963" s="39" t="str">
        <f>IF(C963="","",VLOOKUP($C963,Home!$C$3:$K$1000,9,FALSE))</f>
        <v/>
      </c>
    </row>
    <row r="964" spans="1:11" s="38" customFormat="1" ht="15">
      <c r="A964" s="38" t="str">
        <f t="shared" si="14"/>
        <v/>
      </c>
      <c r="B964" s="38" t="str">
        <f>IF(C964="","",INDEX(Home!$B$3:$B$1000,MATCH('C1'!C964,num,0),1))</f>
        <v/>
      </c>
      <c r="C964" s="38" t="str">
        <f t="array" ref="C964">IF(ROWS(Home!$C$3:$C963)&lt;=COUNTIF(result,'C1'!$F$1),INDEX(num,SMALL(IF(result=$F$1,ROW(result)-ROW(Home!$C$3)+1),ROW(961:961))),"")</f>
        <v/>
      </c>
      <c r="D964" s="39" t="str">
        <f>IF(C964="","",VLOOKUP($C964,Home!$C$3:$K$1000,2,FALSE))</f>
        <v/>
      </c>
      <c r="E964" s="39" t="str">
        <f>IF(C964="","",VLOOKUP($C964,Home!$C$3:$K$1000,3,FALSE))</f>
        <v/>
      </c>
      <c r="F964" s="39" t="str">
        <f>IF(C964="","",VLOOKUP($C964,Home!$C$3:$K$1000,4,FALSE))</f>
        <v/>
      </c>
      <c r="G964" s="39" t="str">
        <f>IF(C964="","",VLOOKUP($C964,Home!$C$3:$K$1000,5,FALSE))</f>
        <v/>
      </c>
      <c r="H964" s="39" t="str">
        <f>IF(C964="","",VLOOKUP($C964,Home!$C$3:$K$1000,6,FALSE))</f>
        <v/>
      </c>
      <c r="I964" s="39" t="str">
        <f>IF(C964="","",VLOOKUP($C964,Home!$C$3:$K$1000,7,FALSE))</f>
        <v/>
      </c>
      <c r="J964" s="39" t="str">
        <f>IF(C964="","",VLOOKUP($C964,Home!$C$3:$K$1000,8,FALSE))</f>
        <v/>
      </c>
      <c r="K964" s="39" t="str">
        <f>IF(C964="","",VLOOKUP($C964,Home!$C$3:$K$1000,9,FALSE))</f>
        <v/>
      </c>
    </row>
    <row r="965" spans="1:11" s="38" customFormat="1" ht="15">
      <c r="A965" s="38" t="str">
        <f t="shared" si="14"/>
        <v/>
      </c>
      <c r="B965" s="38" t="str">
        <f>IF(C965="","",INDEX(Home!$B$3:$B$1000,MATCH('C1'!C965,num,0),1))</f>
        <v/>
      </c>
      <c r="C965" s="38" t="str">
        <f t="array" ref="C965">IF(ROWS(Home!$C$3:$C964)&lt;=COUNTIF(result,'C1'!$F$1),INDEX(num,SMALL(IF(result=$F$1,ROW(result)-ROW(Home!$C$3)+1),ROW(962:962))),"")</f>
        <v/>
      </c>
      <c r="D965" s="39" t="str">
        <f>IF(C965="","",VLOOKUP($C965,Home!$C$3:$K$1000,2,FALSE))</f>
        <v/>
      </c>
      <c r="E965" s="39" t="str">
        <f>IF(C965="","",VLOOKUP($C965,Home!$C$3:$K$1000,3,FALSE))</f>
        <v/>
      </c>
      <c r="F965" s="39" t="str">
        <f>IF(C965="","",VLOOKUP($C965,Home!$C$3:$K$1000,4,FALSE))</f>
        <v/>
      </c>
      <c r="G965" s="39" t="str">
        <f>IF(C965="","",VLOOKUP($C965,Home!$C$3:$K$1000,5,FALSE))</f>
        <v/>
      </c>
      <c r="H965" s="39" t="str">
        <f>IF(C965="","",VLOOKUP($C965,Home!$C$3:$K$1000,6,FALSE))</f>
        <v/>
      </c>
      <c r="I965" s="39" t="str">
        <f>IF(C965="","",VLOOKUP($C965,Home!$C$3:$K$1000,7,FALSE))</f>
        <v/>
      </c>
      <c r="J965" s="39" t="str">
        <f>IF(C965="","",VLOOKUP($C965,Home!$C$3:$K$1000,8,FALSE))</f>
        <v/>
      </c>
      <c r="K965" s="39" t="str">
        <f>IF(C965="","",VLOOKUP($C965,Home!$C$3:$K$1000,9,FALSE))</f>
        <v/>
      </c>
    </row>
    <row r="966" spans="1:11" s="38" customFormat="1" ht="15">
      <c r="A966" s="38" t="str">
        <f t="shared" ref="A966:A1000" si="15">IF(C966="","",A965+1)</f>
        <v/>
      </c>
      <c r="B966" s="38" t="str">
        <f>IF(C966="","",INDEX(Home!$B$3:$B$1000,MATCH('C1'!C966,num,0),1))</f>
        <v/>
      </c>
      <c r="C966" s="38" t="str">
        <f t="array" ref="C966">IF(ROWS(Home!$C$3:$C965)&lt;=COUNTIF(result,'C1'!$F$1),INDEX(num,SMALL(IF(result=$F$1,ROW(result)-ROW(Home!$C$3)+1),ROW(963:963))),"")</f>
        <v/>
      </c>
      <c r="D966" s="39" t="str">
        <f>IF(C966="","",VLOOKUP($C966,Home!$C$3:$K$1000,2,FALSE))</f>
        <v/>
      </c>
      <c r="E966" s="39" t="str">
        <f>IF(C966="","",VLOOKUP($C966,Home!$C$3:$K$1000,3,FALSE))</f>
        <v/>
      </c>
      <c r="F966" s="39" t="str">
        <f>IF(C966="","",VLOOKUP($C966,Home!$C$3:$K$1000,4,FALSE))</f>
        <v/>
      </c>
      <c r="G966" s="39" t="str">
        <f>IF(C966="","",VLOOKUP($C966,Home!$C$3:$K$1000,5,FALSE))</f>
        <v/>
      </c>
      <c r="H966" s="39" t="str">
        <f>IF(C966="","",VLOOKUP($C966,Home!$C$3:$K$1000,6,FALSE))</f>
        <v/>
      </c>
      <c r="I966" s="39" t="str">
        <f>IF(C966="","",VLOOKUP($C966,Home!$C$3:$K$1000,7,FALSE))</f>
        <v/>
      </c>
      <c r="J966" s="39" t="str">
        <f>IF(C966="","",VLOOKUP($C966,Home!$C$3:$K$1000,8,FALSE))</f>
        <v/>
      </c>
      <c r="K966" s="39" t="str">
        <f>IF(C966="","",VLOOKUP($C966,Home!$C$3:$K$1000,9,FALSE))</f>
        <v/>
      </c>
    </row>
    <row r="967" spans="1:11" s="38" customFormat="1" ht="15">
      <c r="A967" s="38" t="str">
        <f t="shared" si="15"/>
        <v/>
      </c>
      <c r="B967" s="38" t="str">
        <f>IF(C967="","",INDEX(Home!$B$3:$B$1000,MATCH('C1'!C967,num,0),1))</f>
        <v/>
      </c>
      <c r="C967" s="38" t="str">
        <f t="array" ref="C967">IF(ROWS(Home!$C$3:$C966)&lt;=COUNTIF(result,'C1'!$F$1),INDEX(num,SMALL(IF(result=$F$1,ROW(result)-ROW(Home!$C$3)+1),ROW(964:964))),"")</f>
        <v/>
      </c>
      <c r="D967" s="39" t="str">
        <f>IF(C967="","",VLOOKUP($C967,Home!$C$3:$K$1000,2,FALSE))</f>
        <v/>
      </c>
      <c r="E967" s="39" t="str">
        <f>IF(C967="","",VLOOKUP($C967,Home!$C$3:$K$1000,3,FALSE))</f>
        <v/>
      </c>
      <c r="F967" s="39" t="str">
        <f>IF(C967="","",VLOOKUP($C967,Home!$C$3:$K$1000,4,FALSE))</f>
        <v/>
      </c>
      <c r="G967" s="39" t="str">
        <f>IF(C967="","",VLOOKUP($C967,Home!$C$3:$K$1000,5,FALSE))</f>
        <v/>
      </c>
      <c r="H967" s="39" t="str">
        <f>IF(C967="","",VLOOKUP($C967,Home!$C$3:$K$1000,6,FALSE))</f>
        <v/>
      </c>
      <c r="I967" s="39" t="str">
        <f>IF(C967="","",VLOOKUP($C967,Home!$C$3:$K$1000,7,FALSE))</f>
        <v/>
      </c>
      <c r="J967" s="39" t="str">
        <f>IF(C967="","",VLOOKUP($C967,Home!$C$3:$K$1000,8,FALSE))</f>
        <v/>
      </c>
      <c r="K967" s="39" t="str">
        <f>IF(C967="","",VLOOKUP($C967,Home!$C$3:$K$1000,9,FALSE))</f>
        <v/>
      </c>
    </row>
    <row r="968" spans="1:11" s="38" customFormat="1" ht="15">
      <c r="A968" s="38" t="str">
        <f t="shared" si="15"/>
        <v/>
      </c>
      <c r="B968" s="38" t="str">
        <f>IF(C968="","",INDEX(Home!$B$3:$B$1000,MATCH('C1'!C968,num,0),1))</f>
        <v/>
      </c>
      <c r="C968" s="38" t="str">
        <f t="array" ref="C968">IF(ROWS(Home!$C$3:$C967)&lt;=COUNTIF(result,'C1'!$F$1),INDEX(num,SMALL(IF(result=$F$1,ROW(result)-ROW(Home!$C$3)+1),ROW(965:965))),"")</f>
        <v/>
      </c>
      <c r="D968" s="39" t="str">
        <f>IF(C968="","",VLOOKUP($C968,Home!$C$3:$K$1000,2,FALSE))</f>
        <v/>
      </c>
      <c r="E968" s="39" t="str">
        <f>IF(C968="","",VLOOKUP($C968,Home!$C$3:$K$1000,3,FALSE))</f>
        <v/>
      </c>
      <c r="F968" s="39" t="str">
        <f>IF(C968="","",VLOOKUP($C968,Home!$C$3:$K$1000,4,FALSE))</f>
        <v/>
      </c>
      <c r="G968" s="39" t="str">
        <f>IF(C968="","",VLOOKUP($C968,Home!$C$3:$K$1000,5,FALSE))</f>
        <v/>
      </c>
      <c r="H968" s="39" t="str">
        <f>IF(C968="","",VLOOKUP($C968,Home!$C$3:$K$1000,6,FALSE))</f>
        <v/>
      </c>
      <c r="I968" s="39" t="str">
        <f>IF(C968="","",VLOOKUP($C968,Home!$C$3:$K$1000,7,FALSE))</f>
        <v/>
      </c>
      <c r="J968" s="39" t="str">
        <f>IF(C968="","",VLOOKUP($C968,Home!$C$3:$K$1000,8,FALSE))</f>
        <v/>
      </c>
      <c r="K968" s="39" t="str">
        <f>IF(C968="","",VLOOKUP($C968,Home!$C$3:$K$1000,9,FALSE))</f>
        <v/>
      </c>
    </row>
    <row r="969" spans="1:11" s="38" customFormat="1" ht="15">
      <c r="A969" s="38" t="str">
        <f t="shared" si="15"/>
        <v/>
      </c>
      <c r="B969" s="38" t="str">
        <f>IF(C969="","",INDEX(Home!$B$3:$B$1000,MATCH('C1'!C969,num,0),1))</f>
        <v/>
      </c>
      <c r="C969" s="38" t="str">
        <f t="array" ref="C969">IF(ROWS(Home!$C$3:$C968)&lt;=COUNTIF(result,'C1'!$F$1),INDEX(num,SMALL(IF(result=$F$1,ROW(result)-ROW(Home!$C$3)+1),ROW(966:966))),"")</f>
        <v/>
      </c>
      <c r="D969" s="39" t="str">
        <f>IF(C969="","",VLOOKUP($C969,Home!$C$3:$K$1000,2,FALSE))</f>
        <v/>
      </c>
      <c r="E969" s="39" t="str">
        <f>IF(C969="","",VLOOKUP($C969,Home!$C$3:$K$1000,3,FALSE))</f>
        <v/>
      </c>
      <c r="F969" s="39" t="str">
        <f>IF(C969="","",VLOOKUP($C969,Home!$C$3:$K$1000,4,FALSE))</f>
        <v/>
      </c>
      <c r="G969" s="39" t="str">
        <f>IF(C969="","",VLOOKUP($C969,Home!$C$3:$K$1000,5,FALSE))</f>
        <v/>
      </c>
      <c r="H969" s="39" t="str">
        <f>IF(C969="","",VLOOKUP($C969,Home!$C$3:$K$1000,6,FALSE))</f>
        <v/>
      </c>
      <c r="I969" s="39" t="str">
        <f>IF(C969="","",VLOOKUP($C969,Home!$C$3:$K$1000,7,FALSE))</f>
        <v/>
      </c>
      <c r="J969" s="39" t="str">
        <f>IF(C969="","",VLOOKUP($C969,Home!$C$3:$K$1000,8,FALSE))</f>
        <v/>
      </c>
      <c r="K969" s="39" t="str">
        <f>IF(C969="","",VLOOKUP($C969,Home!$C$3:$K$1000,9,FALSE))</f>
        <v/>
      </c>
    </row>
    <row r="970" spans="1:11" s="38" customFormat="1" ht="15">
      <c r="A970" s="38" t="str">
        <f t="shared" si="15"/>
        <v/>
      </c>
      <c r="B970" s="38" t="str">
        <f>IF(C970="","",INDEX(Home!$B$3:$B$1000,MATCH('C1'!C970,num,0),1))</f>
        <v/>
      </c>
      <c r="C970" s="38" t="str">
        <f t="array" ref="C970">IF(ROWS(Home!$C$3:$C969)&lt;=COUNTIF(result,'C1'!$F$1),INDEX(num,SMALL(IF(result=$F$1,ROW(result)-ROW(Home!$C$3)+1),ROW(967:967))),"")</f>
        <v/>
      </c>
      <c r="D970" s="39" t="str">
        <f>IF(C970="","",VLOOKUP($C970,Home!$C$3:$K$1000,2,FALSE))</f>
        <v/>
      </c>
      <c r="E970" s="39" t="str">
        <f>IF(C970="","",VLOOKUP($C970,Home!$C$3:$K$1000,3,FALSE))</f>
        <v/>
      </c>
      <c r="F970" s="39" t="str">
        <f>IF(C970="","",VLOOKUP($C970,Home!$C$3:$K$1000,4,FALSE))</f>
        <v/>
      </c>
      <c r="G970" s="39" t="str">
        <f>IF(C970="","",VLOOKUP($C970,Home!$C$3:$K$1000,5,FALSE))</f>
        <v/>
      </c>
      <c r="H970" s="39" t="str">
        <f>IF(C970="","",VLOOKUP($C970,Home!$C$3:$K$1000,6,FALSE))</f>
        <v/>
      </c>
      <c r="I970" s="39" t="str">
        <f>IF(C970="","",VLOOKUP($C970,Home!$C$3:$K$1000,7,FALSE))</f>
        <v/>
      </c>
      <c r="J970" s="39" t="str">
        <f>IF(C970="","",VLOOKUP($C970,Home!$C$3:$K$1000,8,FALSE))</f>
        <v/>
      </c>
      <c r="K970" s="39" t="str">
        <f>IF(C970="","",VLOOKUP($C970,Home!$C$3:$K$1000,9,FALSE))</f>
        <v/>
      </c>
    </row>
    <row r="971" spans="1:11" s="38" customFormat="1" ht="15">
      <c r="A971" s="38" t="str">
        <f t="shared" si="15"/>
        <v/>
      </c>
      <c r="B971" s="38" t="str">
        <f>IF(C971="","",INDEX(Home!$B$3:$B$1000,MATCH('C1'!C971,num,0),1))</f>
        <v/>
      </c>
      <c r="C971" s="38" t="str">
        <f t="array" ref="C971">IF(ROWS(Home!$C$3:$C970)&lt;=COUNTIF(result,'C1'!$F$1),INDEX(num,SMALL(IF(result=$F$1,ROW(result)-ROW(Home!$C$3)+1),ROW(968:968))),"")</f>
        <v/>
      </c>
      <c r="D971" s="39" t="str">
        <f>IF(C971="","",VLOOKUP($C971,Home!$C$3:$K$1000,2,FALSE))</f>
        <v/>
      </c>
      <c r="E971" s="39" t="str">
        <f>IF(C971="","",VLOOKUP($C971,Home!$C$3:$K$1000,3,FALSE))</f>
        <v/>
      </c>
      <c r="F971" s="39" t="str">
        <f>IF(C971="","",VLOOKUP($C971,Home!$C$3:$K$1000,4,FALSE))</f>
        <v/>
      </c>
      <c r="G971" s="39" t="str">
        <f>IF(C971="","",VLOOKUP($C971,Home!$C$3:$K$1000,5,FALSE))</f>
        <v/>
      </c>
      <c r="H971" s="39" t="str">
        <f>IF(C971="","",VLOOKUP($C971,Home!$C$3:$K$1000,6,FALSE))</f>
        <v/>
      </c>
      <c r="I971" s="39" t="str">
        <f>IF(C971="","",VLOOKUP($C971,Home!$C$3:$K$1000,7,FALSE))</f>
        <v/>
      </c>
      <c r="J971" s="39" t="str">
        <f>IF(C971="","",VLOOKUP($C971,Home!$C$3:$K$1000,8,FALSE))</f>
        <v/>
      </c>
      <c r="K971" s="39" t="str">
        <f>IF(C971="","",VLOOKUP($C971,Home!$C$3:$K$1000,9,FALSE))</f>
        <v/>
      </c>
    </row>
    <row r="972" spans="1:11" s="38" customFormat="1" ht="15">
      <c r="A972" s="38" t="str">
        <f t="shared" si="15"/>
        <v/>
      </c>
      <c r="B972" s="38" t="str">
        <f>IF(C972="","",INDEX(Home!$B$3:$B$1000,MATCH('C1'!C972,num,0),1))</f>
        <v/>
      </c>
      <c r="C972" s="38" t="str">
        <f t="array" ref="C972">IF(ROWS(Home!$C$3:$C971)&lt;=COUNTIF(result,'C1'!$F$1),INDEX(num,SMALL(IF(result=$F$1,ROW(result)-ROW(Home!$C$3)+1),ROW(969:969))),"")</f>
        <v/>
      </c>
      <c r="D972" s="39" t="str">
        <f>IF(C972="","",VLOOKUP($C972,Home!$C$3:$K$1000,2,FALSE))</f>
        <v/>
      </c>
      <c r="E972" s="39" t="str">
        <f>IF(C972="","",VLOOKUP($C972,Home!$C$3:$K$1000,3,FALSE))</f>
        <v/>
      </c>
      <c r="F972" s="39" t="str">
        <f>IF(C972="","",VLOOKUP($C972,Home!$C$3:$K$1000,4,FALSE))</f>
        <v/>
      </c>
      <c r="G972" s="39" t="str">
        <f>IF(C972="","",VLOOKUP($C972,Home!$C$3:$K$1000,5,FALSE))</f>
        <v/>
      </c>
      <c r="H972" s="39" t="str">
        <f>IF(C972="","",VLOOKUP($C972,Home!$C$3:$K$1000,6,FALSE))</f>
        <v/>
      </c>
      <c r="I972" s="39" t="str">
        <f>IF(C972="","",VLOOKUP($C972,Home!$C$3:$K$1000,7,FALSE))</f>
        <v/>
      </c>
      <c r="J972" s="39" t="str">
        <f>IF(C972="","",VLOOKUP($C972,Home!$C$3:$K$1000,8,FALSE))</f>
        <v/>
      </c>
      <c r="K972" s="39" t="str">
        <f>IF(C972="","",VLOOKUP($C972,Home!$C$3:$K$1000,9,FALSE))</f>
        <v/>
      </c>
    </row>
    <row r="973" spans="1:11" s="38" customFormat="1" ht="15">
      <c r="A973" s="38" t="str">
        <f t="shared" si="15"/>
        <v/>
      </c>
      <c r="B973" s="38" t="str">
        <f>IF(C973="","",INDEX(Home!$B$3:$B$1000,MATCH('C1'!C973,num,0),1))</f>
        <v/>
      </c>
      <c r="C973" s="38" t="str">
        <f t="array" ref="C973">IF(ROWS(Home!$C$3:$C972)&lt;=COUNTIF(result,'C1'!$F$1),INDEX(num,SMALL(IF(result=$F$1,ROW(result)-ROW(Home!$C$3)+1),ROW(970:970))),"")</f>
        <v/>
      </c>
      <c r="D973" s="39" t="str">
        <f>IF(C973="","",VLOOKUP($C973,Home!$C$3:$K$1000,2,FALSE))</f>
        <v/>
      </c>
      <c r="E973" s="39" t="str">
        <f>IF(C973="","",VLOOKUP($C973,Home!$C$3:$K$1000,3,FALSE))</f>
        <v/>
      </c>
      <c r="F973" s="39" t="str">
        <f>IF(C973="","",VLOOKUP($C973,Home!$C$3:$K$1000,4,FALSE))</f>
        <v/>
      </c>
      <c r="G973" s="39" t="str">
        <f>IF(C973="","",VLOOKUP($C973,Home!$C$3:$K$1000,5,FALSE))</f>
        <v/>
      </c>
      <c r="H973" s="39" t="str">
        <f>IF(C973="","",VLOOKUP($C973,Home!$C$3:$K$1000,6,FALSE))</f>
        <v/>
      </c>
      <c r="I973" s="39" t="str">
        <f>IF(C973="","",VLOOKUP($C973,Home!$C$3:$K$1000,7,FALSE))</f>
        <v/>
      </c>
      <c r="J973" s="39" t="str">
        <f>IF(C973="","",VLOOKUP($C973,Home!$C$3:$K$1000,8,FALSE))</f>
        <v/>
      </c>
      <c r="K973" s="39" t="str">
        <f>IF(C973="","",VLOOKUP($C973,Home!$C$3:$K$1000,9,FALSE))</f>
        <v/>
      </c>
    </row>
    <row r="974" spans="1:11" s="38" customFormat="1" ht="15">
      <c r="A974" s="38" t="str">
        <f t="shared" si="15"/>
        <v/>
      </c>
      <c r="B974" s="38" t="str">
        <f>IF(C974="","",INDEX(Home!$B$3:$B$1000,MATCH('C1'!C974,num,0),1))</f>
        <v/>
      </c>
      <c r="C974" s="38" t="str">
        <f t="array" ref="C974">IF(ROWS(Home!$C$3:$C973)&lt;=COUNTIF(result,'C1'!$F$1),INDEX(num,SMALL(IF(result=$F$1,ROW(result)-ROW(Home!$C$3)+1),ROW(971:971))),"")</f>
        <v/>
      </c>
      <c r="D974" s="39" t="str">
        <f>IF(C974="","",VLOOKUP($C974,Home!$C$3:$K$1000,2,FALSE))</f>
        <v/>
      </c>
      <c r="E974" s="39" t="str">
        <f>IF(C974="","",VLOOKUP($C974,Home!$C$3:$K$1000,3,FALSE))</f>
        <v/>
      </c>
      <c r="F974" s="39" t="str">
        <f>IF(C974="","",VLOOKUP($C974,Home!$C$3:$K$1000,4,FALSE))</f>
        <v/>
      </c>
      <c r="G974" s="39" t="str">
        <f>IF(C974="","",VLOOKUP($C974,Home!$C$3:$K$1000,5,FALSE))</f>
        <v/>
      </c>
      <c r="H974" s="39" t="str">
        <f>IF(C974="","",VLOOKUP($C974,Home!$C$3:$K$1000,6,FALSE))</f>
        <v/>
      </c>
      <c r="I974" s="39" t="str">
        <f>IF(C974="","",VLOOKUP($C974,Home!$C$3:$K$1000,7,FALSE))</f>
        <v/>
      </c>
      <c r="J974" s="39" t="str">
        <f>IF(C974="","",VLOOKUP($C974,Home!$C$3:$K$1000,8,FALSE))</f>
        <v/>
      </c>
      <c r="K974" s="39" t="str">
        <f>IF(C974="","",VLOOKUP($C974,Home!$C$3:$K$1000,9,FALSE))</f>
        <v/>
      </c>
    </row>
    <row r="975" spans="1:11" s="38" customFormat="1" ht="15">
      <c r="A975" s="38" t="str">
        <f t="shared" si="15"/>
        <v/>
      </c>
      <c r="B975" s="38" t="str">
        <f>IF(C975="","",INDEX(Home!$B$3:$B$1000,MATCH('C1'!C975,num,0),1))</f>
        <v/>
      </c>
      <c r="C975" s="38" t="str">
        <f t="array" ref="C975">IF(ROWS(Home!$C$3:$C974)&lt;=COUNTIF(result,'C1'!$F$1),INDEX(num,SMALL(IF(result=$F$1,ROW(result)-ROW(Home!$C$3)+1),ROW(972:972))),"")</f>
        <v/>
      </c>
      <c r="D975" s="39" t="str">
        <f>IF(C975="","",VLOOKUP($C975,Home!$C$3:$K$1000,2,FALSE))</f>
        <v/>
      </c>
      <c r="E975" s="39" t="str">
        <f>IF(C975="","",VLOOKUP($C975,Home!$C$3:$K$1000,3,FALSE))</f>
        <v/>
      </c>
      <c r="F975" s="39" t="str">
        <f>IF(C975="","",VLOOKUP($C975,Home!$C$3:$K$1000,4,FALSE))</f>
        <v/>
      </c>
      <c r="G975" s="39" t="str">
        <f>IF(C975="","",VLOOKUP($C975,Home!$C$3:$K$1000,5,FALSE))</f>
        <v/>
      </c>
      <c r="H975" s="39" t="str">
        <f>IF(C975="","",VLOOKUP($C975,Home!$C$3:$K$1000,6,FALSE))</f>
        <v/>
      </c>
      <c r="I975" s="39" t="str">
        <f>IF(C975="","",VLOOKUP($C975,Home!$C$3:$K$1000,7,FALSE))</f>
        <v/>
      </c>
      <c r="J975" s="39" t="str">
        <f>IF(C975="","",VLOOKUP($C975,Home!$C$3:$K$1000,8,FALSE))</f>
        <v/>
      </c>
      <c r="K975" s="39" t="str">
        <f>IF(C975="","",VLOOKUP($C975,Home!$C$3:$K$1000,9,FALSE))</f>
        <v/>
      </c>
    </row>
    <row r="976" spans="1:11" s="38" customFormat="1" ht="15">
      <c r="A976" s="38" t="str">
        <f t="shared" si="15"/>
        <v/>
      </c>
      <c r="B976" s="38" t="str">
        <f>IF(C976="","",INDEX(Home!$B$3:$B$1000,MATCH('C1'!C976,num,0),1))</f>
        <v/>
      </c>
      <c r="C976" s="38" t="str">
        <f t="array" ref="C976">IF(ROWS(Home!$C$3:$C975)&lt;=COUNTIF(result,'C1'!$F$1),INDEX(num,SMALL(IF(result=$F$1,ROW(result)-ROW(Home!$C$3)+1),ROW(973:973))),"")</f>
        <v/>
      </c>
      <c r="D976" s="39" t="str">
        <f>IF(C976="","",VLOOKUP($C976,Home!$C$3:$K$1000,2,FALSE))</f>
        <v/>
      </c>
      <c r="E976" s="39" t="str">
        <f>IF(C976="","",VLOOKUP($C976,Home!$C$3:$K$1000,3,FALSE))</f>
        <v/>
      </c>
      <c r="F976" s="39" t="str">
        <f>IF(C976="","",VLOOKUP($C976,Home!$C$3:$K$1000,4,FALSE))</f>
        <v/>
      </c>
      <c r="G976" s="39" t="str">
        <f>IF(C976="","",VLOOKUP($C976,Home!$C$3:$K$1000,5,FALSE))</f>
        <v/>
      </c>
      <c r="H976" s="39" t="str">
        <f>IF(C976="","",VLOOKUP($C976,Home!$C$3:$K$1000,6,FALSE))</f>
        <v/>
      </c>
      <c r="I976" s="39" t="str">
        <f>IF(C976="","",VLOOKUP($C976,Home!$C$3:$K$1000,7,FALSE))</f>
        <v/>
      </c>
      <c r="J976" s="39" t="str">
        <f>IF(C976="","",VLOOKUP($C976,Home!$C$3:$K$1000,8,FALSE))</f>
        <v/>
      </c>
      <c r="K976" s="39" t="str">
        <f>IF(C976="","",VLOOKUP($C976,Home!$C$3:$K$1000,9,FALSE))</f>
        <v/>
      </c>
    </row>
    <row r="977" spans="1:11" s="38" customFormat="1" ht="15">
      <c r="A977" s="38" t="str">
        <f t="shared" si="15"/>
        <v/>
      </c>
      <c r="B977" s="38" t="str">
        <f>IF(C977="","",INDEX(Home!$B$3:$B$1000,MATCH('C1'!C977,num,0),1))</f>
        <v/>
      </c>
      <c r="C977" s="38" t="str">
        <f t="array" ref="C977">IF(ROWS(Home!$C$3:$C976)&lt;=COUNTIF(result,'C1'!$F$1),INDEX(num,SMALL(IF(result=$F$1,ROW(result)-ROW(Home!$C$3)+1),ROW(974:974))),"")</f>
        <v/>
      </c>
      <c r="D977" s="39" t="str">
        <f>IF(C977="","",VLOOKUP($C977,Home!$C$3:$K$1000,2,FALSE))</f>
        <v/>
      </c>
      <c r="E977" s="39" t="str">
        <f>IF(C977="","",VLOOKUP($C977,Home!$C$3:$K$1000,3,FALSE))</f>
        <v/>
      </c>
      <c r="F977" s="39" t="str">
        <f>IF(C977="","",VLOOKUP($C977,Home!$C$3:$K$1000,4,FALSE))</f>
        <v/>
      </c>
      <c r="G977" s="39" t="str">
        <f>IF(C977="","",VLOOKUP($C977,Home!$C$3:$K$1000,5,FALSE))</f>
        <v/>
      </c>
      <c r="H977" s="39" t="str">
        <f>IF(C977="","",VLOOKUP($C977,Home!$C$3:$K$1000,6,FALSE))</f>
        <v/>
      </c>
      <c r="I977" s="39" t="str">
        <f>IF(C977="","",VLOOKUP($C977,Home!$C$3:$K$1000,7,FALSE))</f>
        <v/>
      </c>
      <c r="J977" s="39" t="str">
        <f>IF(C977="","",VLOOKUP($C977,Home!$C$3:$K$1000,8,FALSE))</f>
        <v/>
      </c>
      <c r="K977" s="39" t="str">
        <f>IF(C977="","",VLOOKUP($C977,Home!$C$3:$K$1000,9,FALSE))</f>
        <v/>
      </c>
    </row>
    <row r="978" spans="1:11" s="38" customFormat="1" ht="15">
      <c r="A978" s="38" t="str">
        <f t="shared" si="15"/>
        <v/>
      </c>
      <c r="B978" s="38" t="str">
        <f>IF(C978="","",INDEX(Home!$B$3:$B$1000,MATCH('C1'!C978,num,0),1))</f>
        <v/>
      </c>
      <c r="C978" s="38" t="str">
        <f t="array" ref="C978">IF(ROWS(Home!$C$3:$C977)&lt;=COUNTIF(result,'C1'!$F$1),INDEX(num,SMALL(IF(result=$F$1,ROW(result)-ROW(Home!$C$3)+1),ROW(975:975))),"")</f>
        <v/>
      </c>
      <c r="D978" s="39" t="str">
        <f>IF(C978="","",VLOOKUP($C978,Home!$C$3:$K$1000,2,FALSE))</f>
        <v/>
      </c>
      <c r="E978" s="39" t="str">
        <f>IF(C978="","",VLOOKUP($C978,Home!$C$3:$K$1000,3,FALSE))</f>
        <v/>
      </c>
      <c r="F978" s="39" t="str">
        <f>IF(C978="","",VLOOKUP($C978,Home!$C$3:$K$1000,4,FALSE))</f>
        <v/>
      </c>
      <c r="G978" s="39" t="str">
        <f>IF(C978="","",VLOOKUP($C978,Home!$C$3:$K$1000,5,FALSE))</f>
        <v/>
      </c>
      <c r="H978" s="39" t="str">
        <f>IF(C978="","",VLOOKUP($C978,Home!$C$3:$K$1000,6,FALSE))</f>
        <v/>
      </c>
      <c r="I978" s="39" t="str">
        <f>IF(C978="","",VLOOKUP($C978,Home!$C$3:$K$1000,7,FALSE))</f>
        <v/>
      </c>
      <c r="J978" s="39" t="str">
        <f>IF(C978="","",VLOOKUP($C978,Home!$C$3:$K$1000,8,FALSE))</f>
        <v/>
      </c>
      <c r="K978" s="39" t="str">
        <f>IF(C978="","",VLOOKUP($C978,Home!$C$3:$K$1000,9,FALSE))</f>
        <v/>
      </c>
    </row>
    <row r="979" spans="1:11" s="38" customFormat="1" ht="15">
      <c r="A979" s="38" t="str">
        <f t="shared" si="15"/>
        <v/>
      </c>
      <c r="B979" s="38" t="str">
        <f>IF(C979="","",INDEX(Home!$B$3:$B$1000,MATCH('C1'!C979,num,0),1))</f>
        <v/>
      </c>
      <c r="C979" s="38" t="str">
        <f t="array" ref="C979">IF(ROWS(Home!$C$3:$C978)&lt;=COUNTIF(result,'C1'!$F$1),INDEX(num,SMALL(IF(result=$F$1,ROW(result)-ROW(Home!$C$3)+1),ROW(976:976))),"")</f>
        <v/>
      </c>
      <c r="D979" s="39" t="str">
        <f>IF(C979="","",VLOOKUP($C979,Home!$C$3:$K$1000,2,FALSE))</f>
        <v/>
      </c>
      <c r="E979" s="39" t="str">
        <f>IF(C979="","",VLOOKUP($C979,Home!$C$3:$K$1000,3,FALSE))</f>
        <v/>
      </c>
      <c r="F979" s="39" t="str">
        <f>IF(C979="","",VLOOKUP($C979,Home!$C$3:$K$1000,4,FALSE))</f>
        <v/>
      </c>
      <c r="G979" s="39" t="str">
        <f>IF(C979="","",VLOOKUP($C979,Home!$C$3:$K$1000,5,FALSE))</f>
        <v/>
      </c>
      <c r="H979" s="39" t="str">
        <f>IF(C979="","",VLOOKUP($C979,Home!$C$3:$K$1000,6,FALSE))</f>
        <v/>
      </c>
      <c r="I979" s="39" t="str">
        <f>IF(C979="","",VLOOKUP($C979,Home!$C$3:$K$1000,7,FALSE))</f>
        <v/>
      </c>
      <c r="J979" s="39" t="str">
        <f>IF(C979="","",VLOOKUP($C979,Home!$C$3:$K$1000,8,FALSE))</f>
        <v/>
      </c>
      <c r="K979" s="39" t="str">
        <f>IF(C979="","",VLOOKUP($C979,Home!$C$3:$K$1000,9,FALSE))</f>
        <v/>
      </c>
    </row>
    <row r="980" spans="1:11" s="38" customFormat="1" ht="15">
      <c r="A980" s="38" t="str">
        <f t="shared" si="15"/>
        <v/>
      </c>
      <c r="B980" s="38" t="str">
        <f>IF(C980="","",INDEX(Home!$B$3:$B$1000,MATCH('C1'!C980,num,0),1))</f>
        <v/>
      </c>
      <c r="C980" s="38" t="str">
        <f t="array" ref="C980">IF(ROWS(Home!$C$3:$C979)&lt;=COUNTIF(result,'C1'!$F$1),INDEX(num,SMALL(IF(result=$F$1,ROW(result)-ROW(Home!$C$3)+1),ROW(977:977))),"")</f>
        <v/>
      </c>
      <c r="D980" s="39" t="str">
        <f>IF(C980="","",VLOOKUP($C980,Home!$C$3:$K$1000,2,FALSE))</f>
        <v/>
      </c>
      <c r="E980" s="39" t="str">
        <f>IF(C980="","",VLOOKUP($C980,Home!$C$3:$K$1000,3,FALSE))</f>
        <v/>
      </c>
      <c r="F980" s="39" t="str">
        <f>IF(C980="","",VLOOKUP($C980,Home!$C$3:$K$1000,4,FALSE))</f>
        <v/>
      </c>
      <c r="G980" s="39" t="str">
        <f>IF(C980="","",VLOOKUP($C980,Home!$C$3:$K$1000,5,FALSE))</f>
        <v/>
      </c>
      <c r="H980" s="39" t="str">
        <f>IF(C980="","",VLOOKUP($C980,Home!$C$3:$K$1000,6,FALSE))</f>
        <v/>
      </c>
      <c r="I980" s="39" t="str">
        <f>IF(C980="","",VLOOKUP($C980,Home!$C$3:$K$1000,7,FALSE))</f>
        <v/>
      </c>
      <c r="J980" s="39" t="str">
        <f>IF(C980="","",VLOOKUP($C980,Home!$C$3:$K$1000,8,FALSE))</f>
        <v/>
      </c>
      <c r="K980" s="39" t="str">
        <f>IF(C980="","",VLOOKUP($C980,Home!$C$3:$K$1000,9,FALSE))</f>
        <v/>
      </c>
    </row>
    <row r="981" spans="1:11" s="38" customFormat="1" ht="15">
      <c r="A981" s="38" t="str">
        <f t="shared" si="15"/>
        <v/>
      </c>
      <c r="B981" s="38" t="str">
        <f>IF(C981="","",INDEX(Home!$B$3:$B$1000,MATCH('C1'!C981,num,0),1))</f>
        <v/>
      </c>
      <c r="C981" s="38" t="str">
        <f t="array" ref="C981">IF(ROWS(Home!$C$3:$C980)&lt;=COUNTIF(result,'C1'!$F$1),INDEX(num,SMALL(IF(result=$F$1,ROW(result)-ROW(Home!$C$3)+1),ROW(978:978))),"")</f>
        <v/>
      </c>
      <c r="D981" s="39" t="str">
        <f>IF(C981="","",VLOOKUP($C981,Home!$C$3:$K$1000,2,FALSE))</f>
        <v/>
      </c>
      <c r="E981" s="39" t="str">
        <f>IF(C981="","",VLOOKUP($C981,Home!$C$3:$K$1000,3,FALSE))</f>
        <v/>
      </c>
      <c r="F981" s="39" t="str">
        <f>IF(C981="","",VLOOKUP($C981,Home!$C$3:$K$1000,4,FALSE))</f>
        <v/>
      </c>
      <c r="G981" s="39" t="str">
        <f>IF(C981="","",VLOOKUP($C981,Home!$C$3:$K$1000,5,FALSE))</f>
        <v/>
      </c>
      <c r="H981" s="39" t="str">
        <f>IF(C981="","",VLOOKUP($C981,Home!$C$3:$K$1000,6,FALSE))</f>
        <v/>
      </c>
      <c r="I981" s="39" t="str">
        <f>IF(C981="","",VLOOKUP($C981,Home!$C$3:$K$1000,7,FALSE))</f>
        <v/>
      </c>
      <c r="J981" s="39" t="str">
        <f>IF(C981="","",VLOOKUP($C981,Home!$C$3:$K$1000,8,FALSE))</f>
        <v/>
      </c>
      <c r="K981" s="39" t="str">
        <f>IF(C981="","",VLOOKUP($C981,Home!$C$3:$K$1000,9,FALSE))</f>
        <v/>
      </c>
    </row>
    <row r="982" spans="1:11" s="38" customFormat="1" ht="15">
      <c r="A982" s="38" t="str">
        <f t="shared" si="15"/>
        <v/>
      </c>
      <c r="B982" s="38" t="str">
        <f>IF(C982="","",INDEX(Home!$B$3:$B$1000,MATCH('C1'!C982,num,0),1))</f>
        <v/>
      </c>
      <c r="C982" s="38" t="str">
        <f t="array" ref="C982">IF(ROWS(Home!$C$3:$C981)&lt;=COUNTIF(result,'C1'!$F$1),INDEX(num,SMALL(IF(result=$F$1,ROW(result)-ROW(Home!$C$3)+1),ROW(979:979))),"")</f>
        <v/>
      </c>
      <c r="D982" s="39" t="str">
        <f>IF(C982="","",VLOOKUP($C982,Home!$C$3:$K$1000,2,FALSE))</f>
        <v/>
      </c>
      <c r="E982" s="39" t="str">
        <f>IF(C982="","",VLOOKUP($C982,Home!$C$3:$K$1000,3,FALSE))</f>
        <v/>
      </c>
      <c r="F982" s="39" t="str">
        <f>IF(C982="","",VLOOKUP($C982,Home!$C$3:$K$1000,4,FALSE))</f>
        <v/>
      </c>
      <c r="G982" s="39" t="str">
        <f>IF(C982="","",VLOOKUP($C982,Home!$C$3:$K$1000,5,FALSE))</f>
        <v/>
      </c>
      <c r="H982" s="39" t="str">
        <f>IF(C982="","",VLOOKUP($C982,Home!$C$3:$K$1000,6,FALSE))</f>
        <v/>
      </c>
      <c r="I982" s="39" t="str">
        <f>IF(C982="","",VLOOKUP($C982,Home!$C$3:$K$1000,7,FALSE))</f>
        <v/>
      </c>
      <c r="J982" s="39" t="str">
        <f>IF(C982="","",VLOOKUP($C982,Home!$C$3:$K$1000,8,FALSE))</f>
        <v/>
      </c>
      <c r="K982" s="39" t="str">
        <f>IF(C982="","",VLOOKUP($C982,Home!$C$3:$K$1000,9,FALSE))</f>
        <v/>
      </c>
    </row>
    <row r="983" spans="1:11" s="38" customFormat="1" ht="15">
      <c r="A983" s="38" t="str">
        <f t="shared" si="15"/>
        <v/>
      </c>
      <c r="B983" s="38" t="str">
        <f>IF(C983="","",INDEX(Home!$B$3:$B$1000,MATCH('C1'!C983,num,0),1))</f>
        <v/>
      </c>
      <c r="C983" s="38" t="str">
        <f t="array" ref="C983">IF(ROWS(Home!$C$3:$C982)&lt;=COUNTIF(result,'C1'!$F$1),INDEX(num,SMALL(IF(result=$F$1,ROW(result)-ROW(Home!$C$3)+1),ROW(980:980))),"")</f>
        <v/>
      </c>
      <c r="D983" s="39" t="str">
        <f>IF(C983="","",VLOOKUP($C983,Home!$C$3:$K$1000,2,FALSE))</f>
        <v/>
      </c>
      <c r="E983" s="39" t="str">
        <f>IF(C983="","",VLOOKUP($C983,Home!$C$3:$K$1000,3,FALSE))</f>
        <v/>
      </c>
      <c r="F983" s="39" t="str">
        <f>IF(C983="","",VLOOKUP($C983,Home!$C$3:$K$1000,4,FALSE))</f>
        <v/>
      </c>
      <c r="G983" s="39" t="str">
        <f>IF(C983="","",VLOOKUP($C983,Home!$C$3:$K$1000,5,FALSE))</f>
        <v/>
      </c>
      <c r="H983" s="39" t="str">
        <f>IF(C983="","",VLOOKUP($C983,Home!$C$3:$K$1000,6,FALSE))</f>
        <v/>
      </c>
      <c r="I983" s="39" t="str">
        <f>IF(C983="","",VLOOKUP($C983,Home!$C$3:$K$1000,7,FALSE))</f>
        <v/>
      </c>
      <c r="J983" s="39" t="str">
        <f>IF(C983="","",VLOOKUP($C983,Home!$C$3:$K$1000,8,FALSE))</f>
        <v/>
      </c>
      <c r="K983" s="39" t="str">
        <f>IF(C983="","",VLOOKUP($C983,Home!$C$3:$K$1000,9,FALSE))</f>
        <v/>
      </c>
    </row>
    <row r="984" spans="1:11" s="38" customFormat="1" ht="15">
      <c r="A984" s="38" t="str">
        <f t="shared" si="15"/>
        <v/>
      </c>
      <c r="B984" s="38" t="str">
        <f>IF(C984="","",INDEX(Home!$B$3:$B$1000,MATCH('C1'!C984,num,0),1))</f>
        <v/>
      </c>
      <c r="C984" s="38" t="str">
        <f t="array" ref="C984">IF(ROWS(Home!$C$3:$C983)&lt;=COUNTIF(result,'C1'!$F$1),INDEX(num,SMALL(IF(result=$F$1,ROW(result)-ROW(Home!$C$3)+1),ROW(981:981))),"")</f>
        <v/>
      </c>
      <c r="D984" s="39" t="str">
        <f>IF(C984="","",VLOOKUP($C984,Home!$C$3:$K$1000,2,FALSE))</f>
        <v/>
      </c>
      <c r="E984" s="39" t="str">
        <f>IF(C984="","",VLOOKUP($C984,Home!$C$3:$K$1000,3,FALSE))</f>
        <v/>
      </c>
      <c r="F984" s="39" t="str">
        <f>IF(C984="","",VLOOKUP($C984,Home!$C$3:$K$1000,4,FALSE))</f>
        <v/>
      </c>
      <c r="G984" s="39" t="str">
        <f>IF(C984="","",VLOOKUP($C984,Home!$C$3:$K$1000,5,FALSE))</f>
        <v/>
      </c>
      <c r="H984" s="39" t="str">
        <f>IF(C984="","",VLOOKUP($C984,Home!$C$3:$K$1000,6,FALSE))</f>
        <v/>
      </c>
      <c r="I984" s="39" t="str">
        <f>IF(C984="","",VLOOKUP($C984,Home!$C$3:$K$1000,7,FALSE))</f>
        <v/>
      </c>
      <c r="J984" s="39" t="str">
        <f>IF(C984="","",VLOOKUP($C984,Home!$C$3:$K$1000,8,FALSE))</f>
        <v/>
      </c>
      <c r="K984" s="39" t="str">
        <f>IF(C984="","",VLOOKUP($C984,Home!$C$3:$K$1000,9,FALSE))</f>
        <v/>
      </c>
    </row>
    <row r="985" spans="1:11" s="38" customFormat="1" ht="15">
      <c r="A985" s="38" t="str">
        <f t="shared" si="15"/>
        <v/>
      </c>
      <c r="B985" s="38" t="str">
        <f>IF(C985="","",INDEX(Home!$B$3:$B$1000,MATCH('C1'!C985,num,0),1))</f>
        <v/>
      </c>
      <c r="C985" s="38" t="str">
        <f t="array" ref="C985">IF(ROWS(Home!$C$3:$C984)&lt;=COUNTIF(result,'C1'!$F$1),INDEX(num,SMALL(IF(result=$F$1,ROW(result)-ROW(Home!$C$3)+1),ROW(982:982))),"")</f>
        <v/>
      </c>
      <c r="D985" s="39" t="str">
        <f>IF(C985="","",VLOOKUP($C985,Home!$C$3:$K$1000,2,FALSE))</f>
        <v/>
      </c>
      <c r="E985" s="39" t="str">
        <f>IF(C985="","",VLOOKUP($C985,Home!$C$3:$K$1000,3,FALSE))</f>
        <v/>
      </c>
      <c r="F985" s="39" t="str">
        <f>IF(C985="","",VLOOKUP($C985,Home!$C$3:$K$1000,4,FALSE))</f>
        <v/>
      </c>
      <c r="G985" s="39" t="str">
        <f>IF(C985="","",VLOOKUP($C985,Home!$C$3:$K$1000,5,FALSE))</f>
        <v/>
      </c>
      <c r="H985" s="39" t="str">
        <f>IF(C985="","",VLOOKUP($C985,Home!$C$3:$K$1000,6,FALSE))</f>
        <v/>
      </c>
      <c r="I985" s="39" t="str">
        <f>IF(C985="","",VLOOKUP($C985,Home!$C$3:$K$1000,7,FALSE))</f>
        <v/>
      </c>
      <c r="J985" s="39" t="str">
        <f>IF(C985="","",VLOOKUP($C985,Home!$C$3:$K$1000,8,FALSE))</f>
        <v/>
      </c>
      <c r="K985" s="39" t="str">
        <f>IF(C985="","",VLOOKUP($C985,Home!$C$3:$K$1000,9,FALSE))</f>
        <v/>
      </c>
    </row>
    <row r="986" spans="1:11" s="38" customFormat="1" ht="15">
      <c r="A986" s="38" t="str">
        <f t="shared" si="15"/>
        <v/>
      </c>
      <c r="B986" s="38" t="str">
        <f>IF(C986="","",INDEX(Home!$B$3:$B$1000,MATCH('C1'!C986,num,0),1))</f>
        <v/>
      </c>
      <c r="C986" s="38" t="str">
        <f t="array" ref="C986">IF(ROWS(Home!$C$3:$C985)&lt;=COUNTIF(result,'C1'!$F$1),INDEX(num,SMALL(IF(result=$F$1,ROW(result)-ROW(Home!$C$3)+1),ROW(983:983))),"")</f>
        <v/>
      </c>
      <c r="D986" s="39" t="str">
        <f>IF(C986="","",VLOOKUP($C986,Home!$C$3:$K$1000,2,FALSE))</f>
        <v/>
      </c>
      <c r="E986" s="39" t="str">
        <f>IF(C986="","",VLOOKUP($C986,Home!$C$3:$K$1000,3,FALSE))</f>
        <v/>
      </c>
      <c r="F986" s="39" t="str">
        <f>IF(C986="","",VLOOKUP($C986,Home!$C$3:$K$1000,4,FALSE))</f>
        <v/>
      </c>
      <c r="G986" s="39" t="str">
        <f>IF(C986="","",VLOOKUP($C986,Home!$C$3:$K$1000,5,FALSE))</f>
        <v/>
      </c>
      <c r="H986" s="39" t="str">
        <f>IF(C986="","",VLOOKUP($C986,Home!$C$3:$K$1000,6,FALSE))</f>
        <v/>
      </c>
      <c r="I986" s="39" t="str">
        <f>IF(C986="","",VLOOKUP($C986,Home!$C$3:$K$1000,7,FALSE))</f>
        <v/>
      </c>
      <c r="J986" s="39" t="str">
        <f>IF(C986="","",VLOOKUP($C986,Home!$C$3:$K$1000,8,FALSE))</f>
        <v/>
      </c>
      <c r="K986" s="39" t="str">
        <f>IF(C986="","",VLOOKUP($C986,Home!$C$3:$K$1000,9,FALSE))</f>
        <v/>
      </c>
    </row>
    <row r="987" spans="1:11" s="38" customFormat="1" ht="15">
      <c r="A987" s="38" t="str">
        <f t="shared" si="15"/>
        <v/>
      </c>
      <c r="B987" s="38" t="str">
        <f>IF(C987="","",INDEX(Home!$B$3:$B$1000,MATCH('C1'!C987,num,0),1))</f>
        <v/>
      </c>
      <c r="C987" s="38" t="str">
        <f t="array" ref="C987">IF(ROWS(Home!$C$3:$C986)&lt;=COUNTIF(result,'C1'!$F$1),INDEX(num,SMALL(IF(result=$F$1,ROW(result)-ROW(Home!$C$3)+1),ROW(984:984))),"")</f>
        <v/>
      </c>
      <c r="D987" s="39" t="str">
        <f>IF(C987="","",VLOOKUP($C987,Home!$C$3:$K$1000,2,FALSE))</f>
        <v/>
      </c>
      <c r="E987" s="39" t="str">
        <f>IF(C987="","",VLOOKUP($C987,Home!$C$3:$K$1000,3,FALSE))</f>
        <v/>
      </c>
      <c r="F987" s="39" t="str">
        <f>IF(C987="","",VLOOKUP($C987,Home!$C$3:$K$1000,4,FALSE))</f>
        <v/>
      </c>
      <c r="G987" s="39" t="str">
        <f>IF(C987="","",VLOOKUP($C987,Home!$C$3:$K$1000,5,FALSE))</f>
        <v/>
      </c>
      <c r="H987" s="39" t="str">
        <f>IF(C987="","",VLOOKUP($C987,Home!$C$3:$K$1000,6,FALSE))</f>
        <v/>
      </c>
      <c r="I987" s="39" t="str">
        <f>IF(C987="","",VLOOKUP($C987,Home!$C$3:$K$1000,7,FALSE))</f>
        <v/>
      </c>
      <c r="J987" s="39" t="str">
        <f>IF(C987="","",VLOOKUP($C987,Home!$C$3:$K$1000,8,FALSE))</f>
        <v/>
      </c>
      <c r="K987" s="39" t="str">
        <f>IF(C987="","",VLOOKUP($C987,Home!$C$3:$K$1000,9,FALSE))</f>
        <v/>
      </c>
    </row>
    <row r="988" spans="1:11" s="38" customFormat="1" ht="15">
      <c r="A988" s="38" t="str">
        <f t="shared" si="15"/>
        <v/>
      </c>
      <c r="B988" s="38" t="str">
        <f>IF(C988="","",INDEX(Home!$B$3:$B$1000,MATCH('C1'!C988,num,0),1))</f>
        <v/>
      </c>
      <c r="C988" s="38" t="str">
        <f t="array" ref="C988">IF(ROWS(Home!$C$3:$C987)&lt;=COUNTIF(result,'C1'!$F$1),INDEX(num,SMALL(IF(result=$F$1,ROW(result)-ROW(Home!$C$3)+1),ROW(985:985))),"")</f>
        <v/>
      </c>
      <c r="D988" s="39" t="str">
        <f>IF(C988="","",VLOOKUP($C988,Home!$C$3:$K$1000,2,FALSE))</f>
        <v/>
      </c>
      <c r="E988" s="39" t="str">
        <f>IF(C988="","",VLOOKUP($C988,Home!$C$3:$K$1000,3,FALSE))</f>
        <v/>
      </c>
      <c r="F988" s="39" t="str">
        <f>IF(C988="","",VLOOKUP($C988,Home!$C$3:$K$1000,4,FALSE))</f>
        <v/>
      </c>
      <c r="G988" s="39" t="str">
        <f>IF(C988="","",VLOOKUP($C988,Home!$C$3:$K$1000,5,FALSE))</f>
        <v/>
      </c>
      <c r="H988" s="39" t="str">
        <f>IF(C988="","",VLOOKUP($C988,Home!$C$3:$K$1000,6,FALSE))</f>
        <v/>
      </c>
      <c r="I988" s="39" t="str">
        <f>IF(C988="","",VLOOKUP($C988,Home!$C$3:$K$1000,7,FALSE))</f>
        <v/>
      </c>
      <c r="J988" s="39" t="str">
        <f>IF(C988="","",VLOOKUP($C988,Home!$C$3:$K$1000,8,FALSE))</f>
        <v/>
      </c>
      <c r="K988" s="39" t="str">
        <f>IF(C988="","",VLOOKUP($C988,Home!$C$3:$K$1000,9,FALSE))</f>
        <v/>
      </c>
    </row>
    <row r="989" spans="1:11" s="38" customFormat="1" ht="15">
      <c r="A989" s="38" t="str">
        <f t="shared" si="15"/>
        <v/>
      </c>
      <c r="B989" s="38" t="str">
        <f>IF(C989="","",INDEX(Home!$B$3:$B$1000,MATCH('C1'!C989,num,0),1))</f>
        <v/>
      </c>
      <c r="C989" s="38" t="str">
        <f t="array" ref="C989">IF(ROWS(Home!$C$3:$C988)&lt;=COUNTIF(result,'C1'!$F$1),INDEX(num,SMALL(IF(result=$F$1,ROW(result)-ROW(Home!$C$3)+1),ROW(986:986))),"")</f>
        <v/>
      </c>
      <c r="D989" s="39" t="str">
        <f>IF(C989="","",VLOOKUP($C989,Home!$C$3:$K$1000,2,FALSE))</f>
        <v/>
      </c>
      <c r="E989" s="39" t="str">
        <f>IF(C989="","",VLOOKUP($C989,Home!$C$3:$K$1000,3,FALSE))</f>
        <v/>
      </c>
      <c r="F989" s="39" t="str">
        <f>IF(C989="","",VLOOKUP($C989,Home!$C$3:$K$1000,4,FALSE))</f>
        <v/>
      </c>
      <c r="G989" s="39" t="str">
        <f>IF(C989="","",VLOOKUP($C989,Home!$C$3:$K$1000,5,FALSE))</f>
        <v/>
      </c>
      <c r="H989" s="39" t="str">
        <f>IF(C989="","",VLOOKUP($C989,Home!$C$3:$K$1000,6,FALSE))</f>
        <v/>
      </c>
      <c r="I989" s="39" t="str">
        <f>IF(C989="","",VLOOKUP($C989,Home!$C$3:$K$1000,7,FALSE))</f>
        <v/>
      </c>
      <c r="J989" s="39" t="str">
        <f>IF(C989="","",VLOOKUP($C989,Home!$C$3:$K$1000,8,FALSE))</f>
        <v/>
      </c>
      <c r="K989" s="39" t="str">
        <f>IF(C989="","",VLOOKUP($C989,Home!$C$3:$K$1000,9,FALSE))</f>
        <v/>
      </c>
    </row>
    <row r="990" spans="1:11" s="38" customFormat="1" ht="15">
      <c r="A990" s="38" t="str">
        <f t="shared" si="15"/>
        <v/>
      </c>
      <c r="B990" s="38" t="str">
        <f>IF(C990="","",INDEX(Home!$B$3:$B$1000,MATCH('C1'!C990,num,0),1))</f>
        <v/>
      </c>
      <c r="C990" s="38" t="str">
        <f t="array" ref="C990">IF(ROWS(Home!$C$3:$C989)&lt;=COUNTIF(result,'C1'!$F$1),INDEX(num,SMALL(IF(result=$F$1,ROW(result)-ROW(Home!$C$3)+1),ROW(987:987))),"")</f>
        <v/>
      </c>
      <c r="D990" s="39" t="str">
        <f>IF(C990="","",VLOOKUP($C990,Home!$C$3:$K$1000,2,FALSE))</f>
        <v/>
      </c>
      <c r="E990" s="39" t="str">
        <f>IF(C990="","",VLOOKUP($C990,Home!$C$3:$K$1000,3,FALSE))</f>
        <v/>
      </c>
      <c r="F990" s="39" t="str">
        <f>IF(C990="","",VLOOKUP($C990,Home!$C$3:$K$1000,4,FALSE))</f>
        <v/>
      </c>
      <c r="G990" s="39" t="str">
        <f>IF(C990="","",VLOOKUP($C990,Home!$C$3:$K$1000,5,FALSE))</f>
        <v/>
      </c>
      <c r="H990" s="39" t="str">
        <f>IF(C990="","",VLOOKUP($C990,Home!$C$3:$K$1000,6,FALSE))</f>
        <v/>
      </c>
      <c r="I990" s="39" t="str">
        <f>IF(C990="","",VLOOKUP($C990,Home!$C$3:$K$1000,7,FALSE))</f>
        <v/>
      </c>
      <c r="J990" s="39" t="str">
        <f>IF(C990="","",VLOOKUP($C990,Home!$C$3:$K$1000,8,FALSE))</f>
        <v/>
      </c>
      <c r="K990" s="39" t="str">
        <f>IF(C990="","",VLOOKUP($C990,Home!$C$3:$K$1000,9,FALSE))</f>
        <v/>
      </c>
    </row>
    <row r="991" spans="1:11" s="38" customFormat="1" ht="15">
      <c r="A991" s="38" t="str">
        <f t="shared" si="15"/>
        <v/>
      </c>
      <c r="B991" s="38" t="str">
        <f>IF(C991="","",INDEX(Home!$B$3:$B$1000,MATCH('C1'!C991,num,0),1))</f>
        <v/>
      </c>
      <c r="C991" s="38" t="str">
        <f t="array" ref="C991">IF(ROWS(Home!$C$3:$C990)&lt;=COUNTIF(result,'C1'!$F$1),INDEX(num,SMALL(IF(result=$F$1,ROW(result)-ROW(Home!$C$3)+1),ROW(988:988))),"")</f>
        <v/>
      </c>
      <c r="D991" s="39" t="str">
        <f>IF(C991="","",VLOOKUP($C991,Home!$C$3:$K$1000,2,FALSE))</f>
        <v/>
      </c>
      <c r="E991" s="39" t="str">
        <f>IF(C991="","",VLOOKUP($C991,Home!$C$3:$K$1000,3,FALSE))</f>
        <v/>
      </c>
      <c r="F991" s="39" t="str">
        <f>IF(C991="","",VLOOKUP($C991,Home!$C$3:$K$1000,4,FALSE))</f>
        <v/>
      </c>
      <c r="G991" s="39" t="str">
        <f>IF(C991="","",VLOOKUP($C991,Home!$C$3:$K$1000,5,FALSE))</f>
        <v/>
      </c>
      <c r="H991" s="39" t="str">
        <f>IF(C991="","",VLOOKUP($C991,Home!$C$3:$K$1000,6,FALSE))</f>
        <v/>
      </c>
      <c r="I991" s="39" t="str">
        <f>IF(C991="","",VLOOKUP($C991,Home!$C$3:$K$1000,7,FALSE))</f>
        <v/>
      </c>
      <c r="J991" s="39" t="str">
        <f>IF(C991="","",VLOOKUP($C991,Home!$C$3:$K$1000,8,FALSE))</f>
        <v/>
      </c>
      <c r="K991" s="39" t="str">
        <f>IF(C991="","",VLOOKUP($C991,Home!$C$3:$K$1000,9,FALSE))</f>
        <v/>
      </c>
    </row>
    <row r="992" spans="1:11" s="38" customFormat="1" ht="15">
      <c r="A992" s="38" t="str">
        <f t="shared" si="15"/>
        <v/>
      </c>
      <c r="B992" s="38" t="str">
        <f>IF(C992="","",INDEX(Home!$B$3:$B$1000,MATCH('C1'!C992,num,0),1))</f>
        <v/>
      </c>
      <c r="C992" s="38" t="str">
        <f t="array" ref="C992">IF(ROWS(Home!$C$3:$C991)&lt;=COUNTIF(result,'C1'!$F$1),INDEX(num,SMALL(IF(result=$F$1,ROW(result)-ROW(Home!$C$3)+1),ROW(989:989))),"")</f>
        <v/>
      </c>
      <c r="D992" s="39" t="str">
        <f>IF(C992="","",VLOOKUP($C992,Home!$C$3:$K$1000,2,FALSE))</f>
        <v/>
      </c>
      <c r="E992" s="39" t="str">
        <f>IF(C992="","",VLOOKUP($C992,Home!$C$3:$K$1000,3,FALSE))</f>
        <v/>
      </c>
      <c r="F992" s="39" t="str">
        <f>IF(C992="","",VLOOKUP($C992,Home!$C$3:$K$1000,4,FALSE))</f>
        <v/>
      </c>
      <c r="G992" s="39" t="str">
        <f>IF(C992="","",VLOOKUP($C992,Home!$C$3:$K$1000,5,FALSE))</f>
        <v/>
      </c>
      <c r="H992" s="39" t="str">
        <f>IF(C992="","",VLOOKUP($C992,Home!$C$3:$K$1000,6,FALSE))</f>
        <v/>
      </c>
      <c r="I992" s="39" t="str">
        <f>IF(C992="","",VLOOKUP($C992,Home!$C$3:$K$1000,7,FALSE))</f>
        <v/>
      </c>
      <c r="J992" s="39" t="str">
        <f>IF(C992="","",VLOOKUP($C992,Home!$C$3:$K$1000,8,FALSE))</f>
        <v/>
      </c>
      <c r="K992" s="39" t="str">
        <f>IF(C992="","",VLOOKUP($C992,Home!$C$3:$K$1000,9,FALSE))</f>
        <v/>
      </c>
    </row>
    <row r="993" spans="1:11" s="38" customFormat="1" ht="15">
      <c r="A993" s="38" t="str">
        <f t="shared" si="15"/>
        <v/>
      </c>
      <c r="B993" s="38" t="str">
        <f>IF(C993="","",INDEX(Home!$B$3:$B$1000,MATCH('C1'!C993,num,0),1))</f>
        <v/>
      </c>
      <c r="C993" s="38" t="str">
        <f t="array" ref="C993">IF(ROWS(Home!$C$3:$C992)&lt;=COUNTIF(result,'C1'!$F$1),INDEX(num,SMALL(IF(result=$F$1,ROW(result)-ROW(Home!$C$3)+1),ROW(990:990))),"")</f>
        <v/>
      </c>
      <c r="D993" s="39" t="str">
        <f>IF(C993="","",VLOOKUP($C993,Home!$C$3:$K$1000,2,FALSE))</f>
        <v/>
      </c>
      <c r="E993" s="39" t="str">
        <f>IF(C993="","",VLOOKUP($C993,Home!$C$3:$K$1000,3,FALSE))</f>
        <v/>
      </c>
      <c r="F993" s="39" t="str">
        <f>IF(C993="","",VLOOKUP($C993,Home!$C$3:$K$1000,4,FALSE))</f>
        <v/>
      </c>
      <c r="G993" s="39" t="str">
        <f>IF(C993="","",VLOOKUP($C993,Home!$C$3:$K$1000,5,FALSE))</f>
        <v/>
      </c>
      <c r="H993" s="39" t="str">
        <f>IF(C993="","",VLOOKUP($C993,Home!$C$3:$K$1000,6,FALSE))</f>
        <v/>
      </c>
      <c r="I993" s="39" t="str">
        <f>IF(C993="","",VLOOKUP($C993,Home!$C$3:$K$1000,7,FALSE))</f>
        <v/>
      </c>
      <c r="J993" s="39" t="str">
        <f>IF(C993="","",VLOOKUP($C993,Home!$C$3:$K$1000,8,FALSE))</f>
        <v/>
      </c>
      <c r="K993" s="39" t="str">
        <f>IF(C993="","",VLOOKUP($C993,Home!$C$3:$K$1000,9,FALSE))</f>
        <v/>
      </c>
    </row>
    <row r="994" spans="1:11" s="38" customFormat="1" ht="15">
      <c r="A994" s="38" t="str">
        <f t="shared" si="15"/>
        <v/>
      </c>
      <c r="B994" s="38" t="str">
        <f>IF(C994="","",INDEX(Home!$B$3:$B$1000,MATCH('C1'!C994,num,0),1))</f>
        <v/>
      </c>
      <c r="C994" s="38" t="str">
        <f t="array" ref="C994">IF(ROWS(Home!$C$3:$C993)&lt;=COUNTIF(result,'C1'!$F$1),INDEX(num,SMALL(IF(result=$F$1,ROW(result)-ROW(Home!$C$3)+1),ROW(991:991))),"")</f>
        <v/>
      </c>
      <c r="D994" s="39" t="str">
        <f>IF(C994="","",VLOOKUP($C994,Home!$C$3:$K$1000,2,FALSE))</f>
        <v/>
      </c>
      <c r="E994" s="39" t="str">
        <f>IF(C994="","",VLOOKUP($C994,Home!$C$3:$K$1000,3,FALSE))</f>
        <v/>
      </c>
      <c r="F994" s="39" t="str">
        <f>IF(C994="","",VLOOKUP($C994,Home!$C$3:$K$1000,4,FALSE))</f>
        <v/>
      </c>
      <c r="G994" s="39" t="str">
        <f>IF(C994="","",VLOOKUP($C994,Home!$C$3:$K$1000,5,FALSE))</f>
        <v/>
      </c>
      <c r="H994" s="39" t="str">
        <f>IF(C994="","",VLOOKUP($C994,Home!$C$3:$K$1000,6,FALSE))</f>
        <v/>
      </c>
      <c r="I994" s="39" t="str">
        <f>IF(C994="","",VLOOKUP($C994,Home!$C$3:$K$1000,7,FALSE))</f>
        <v/>
      </c>
      <c r="J994" s="39" t="str">
        <f>IF(C994="","",VLOOKUP($C994,Home!$C$3:$K$1000,8,FALSE))</f>
        <v/>
      </c>
      <c r="K994" s="39" t="str">
        <f>IF(C994="","",VLOOKUP($C994,Home!$C$3:$K$1000,9,FALSE))</f>
        <v/>
      </c>
    </row>
    <row r="995" spans="1:11" s="38" customFormat="1" ht="15">
      <c r="A995" s="38" t="str">
        <f t="shared" si="15"/>
        <v/>
      </c>
      <c r="B995" s="38" t="str">
        <f>IF(C995="","",INDEX(Home!$B$3:$B$1000,MATCH('C1'!C995,num,0),1))</f>
        <v/>
      </c>
      <c r="C995" s="38" t="str">
        <f t="array" ref="C995">IF(ROWS(Home!$C$3:$C994)&lt;=COUNTIF(result,'C1'!$F$1),INDEX(num,SMALL(IF(result=$F$1,ROW(result)-ROW(Home!$C$3)+1),ROW(992:992))),"")</f>
        <v/>
      </c>
      <c r="D995" s="39" t="str">
        <f>IF(C995="","",VLOOKUP($C995,Home!$C$3:$K$1000,2,FALSE))</f>
        <v/>
      </c>
      <c r="E995" s="39" t="str">
        <f>IF(C995="","",VLOOKUP($C995,Home!$C$3:$K$1000,3,FALSE))</f>
        <v/>
      </c>
      <c r="F995" s="39" t="str">
        <f>IF(C995="","",VLOOKUP($C995,Home!$C$3:$K$1000,4,FALSE))</f>
        <v/>
      </c>
      <c r="G995" s="39" t="str">
        <f>IF(C995="","",VLOOKUP($C995,Home!$C$3:$K$1000,5,FALSE))</f>
        <v/>
      </c>
      <c r="H995" s="39" t="str">
        <f>IF(C995="","",VLOOKUP($C995,Home!$C$3:$K$1000,6,FALSE))</f>
        <v/>
      </c>
      <c r="I995" s="39" t="str">
        <f>IF(C995="","",VLOOKUP($C995,Home!$C$3:$K$1000,7,FALSE))</f>
        <v/>
      </c>
      <c r="J995" s="39" t="str">
        <f>IF(C995="","",VLOOKUP($C995,Home!$C$3:$K$1000,8,FALSE))</f>
        <v/>
      </c>
      <c r="K995" s="39" t="str">
        <f>IF(C995="","",VLOOKUP($C995,Home!$C$3:$K$1000,9,FALSE))</f>
        <v/>
      </c>
    </row>
    <row r="996" spans="1:11" s="38" customFormat="1" ht="15">
      <c r="A996" s="38" t="str">
        <f t="shared" si="15"/>
        <v/>
      </c>
      <c r="B996" s="38" t="str">
        <f>IF(C996="","",INDEX(Home!$B$3:$B$1000,MATCH('C1'!C996,num,0),1))</f>
        <v/>
      </c>
      <c r="C996" s="38" t="str">
        <f t="array" ref="C996">IF(ROWS(Home!$C$3:$C995)&lt;=COUNTIF(result,'C1'!$F$1),INDEX(num,SMALL(IF(result=$F$1,ROW(result)-ROW(Home!$C$3)+1),ROW(993:993))),"")</f>
        <v/>
      </c>
      <c r="D996" s="39" t="str">
        <f>IF(C996="","",VLOOKUP($C996,Home!$C$3:$K$1000,2,FALSE))</f>
        <v/>
      </c>
      <c r="E996" s="39" t="str">
        <f>IF(C996="","",VLOOKUP($C996,Home!$C$3:$K$1000,3,FALSE))</f>
        <v/>
      </c>
      <c r="F996" s="39" t="str">
        <f>IF(C996="","",VLOOKUP($C996,Home!$C$3:$K$1000,4,FALSE))</f>
        <v/>
      </c>
      <c r="G996" s="39" t="str">
        <f>IF(C996="","",VLOOKUP($C996,Home!$C$3:$K$1000,5,FALSE))</f>
        <v/>
      </c>
      <c r="H996" s="39" t="str">
        <f>IF(C996="","",VLOOKUP($C996,Home!$C$3:$K$1000,6,FALSE))</f>
        <v/>
      </c>
      <c r="I996" s="39" t="str">
        <f>IF(C996="","",VLOOKUP($C996,Home!$C$3:$K$1000,7,FALSE))</f>
        <v/>
      </c>
      <c r="J996" s="39" t="str">
        <f>IF(C996="","",VLOOKUP($C996,Home!$C$3:$K$1000,8,FALSE))</f>
        <v/>
      </c>
      <c r="K996" s="39" t="str">
        <f>IF(C996="","",VLOOKUP($C996,Home!$C$3:$K$1000,9,FALSE))</f>
        <v/>
      </c>
    </row>
    <row r="997" spans="1:11" s="38" customFormat="1" ht="15">
      <c r="A997" s="38" t="str">
        <f t="shared" si="15"/>
        <v/>
      </c>
      <c r="B997" s="38" t="str">
        <f>IF(C997="","",INDEX(Home!$B$3:$B$1000,MATCH('C1'!C997,num,0),1))</f>
        <v/>
      </c>
      <c r="C997" s="38" t="str">
        <f t="array" ref="C997">IF(ROWS(Home!$C$3:$C996)&lt;=COUNTIF(result,'C1'!$F$1),INDEX(num,SMALL(IF(result=$F$1,ROW(result)-ROW(Home!$C$3)+1),ROW(994:994))),"")</f>
        <v/>
      </c>
      <c r="D997" s="39" t="str">
        <f>IF(C997="","",VLOOKUP($C997,Home!$C$3:$K$1000,2,FALSE))</f>
        <v/>
      </c>
      <c r="E997" s="39" t="str">
        <f>IF(C997="","",VLOOKUP($C997,Home!$C$3:$K$1000,3,FALSE))</f>
        <v/>
      </c>
      <c r="F997" s="39" t="str">
        <f>IF(C997="","",VLOOKUP($C997,Home!$C$3:$K$1000,4,FALSE))</f>
        <v/>
      </c>
      <c r="G997" s="39" t="str">
        <f>IF(C997="","",VLOOKUP($C997,Home!$C$3:$K$1000,5,FALSE))</f>
        <v/>
      </c>
      <c r="H997" s="39" t="str">
        <f>IF(C997="","",VLOOKUP($C997,Home!$C$3:$K$1000,6,FALSE))</f>
        <v/>
      </c>
      <c r="I997" s="39" t="str">
        <f>IF(C997="","",VLOOKUP($C997,Home!$C$3:$K$1000,7,FALSE))</f>
        <v/>
      </c>
      <c r="J997" s="39" t="str">
        <f>IF(C997="","",VLOOKUP($C997,Home!$C$3:$K$1000,8,FALSE))</f>
        <v/>
      </c>
      <c r="K997" s="39" t="str">
        <f>IF(C997="","",VLOOKUP($C997,Home!$C$3:$K$1000,9,FALSE))</f>
        <v/>
      </c>
    </row>
    <row r="998" spans="1:11" s="38" customFormat="1" ht="15">
      <c r="A998" s="38" t="str">
        <f t="shared" si="15"/>
        <v/>
      </c>
      <c r="B998" s="38" t="str">
        <f>IF(C998="","",INDEX(Home!$B$3:$B$1000,MATCH('C1'!C998,num,0),1))</f>
        <v/>
      </c>
      <c r="C998" s="38" t="str">
        <f t="array" ref="C998">IF(ROWS(Home!$C$3:$C997)&lt;=COUNTIF(result,'C1'!$F$1),INDEX(num,SMALL(IF(result=$F$1,ROW(result)-ROW(Home!$C$3)+1),ROW(995:995))),"")</f>
        <v/>
      </c>
      <c r="D998" s="39" t="str">
        <f>IF(C998="","",VLOOKUP($C998,Home!$C$3:$K$1000,2,FALSE))</f>
        <v/>
      </c>
      <c r="E998" s="39" t="str">
        <f>IF(C998="","",VLOOKUP($C998,Home!$C$3:$K$1000,3,FALSE))</f>
        <v/>
      </c>
      <c r="F998" s="39" t="str">
        <f>IF(C998="","",VLOOKUP($C998,Home!$C$3:$K$1000,4,FALSE))</f>
        <v/>
      </c>
      <c r="G998" s="39" t="str">
        <f>IF(C998="","",VLOOKUP($C998,Home!$C$3:$K$1000,5,FALSE))</f>
        <v/>
      </c>
      <c r="H998" s="39" t="str">
        <f>IF(C998="","",VLOOKUP($C998,Home!$C$3:$K$1000,6,FALSE))</f>
        <v/>
      </c>
      <c r="I998" s="39" t="str">
        <f>IF(C998="","",VLOOKUP($C998,Home!$C$3:$K$1000,7,FALSE))</f>
        <v/>
      </c>
      <c r="J998" s="39" t="str">
        <f>IF(C998="","",VLOOKUP($C998,Home!$C$3:$K$1000,8,FALSE))</f>
        <v/>
      </c>
      <c r="K998" s="39" t="str">
        <f>IF(C998="","",VLOOKUP($C998,Home!$C$3:$K$1000,9,FALSE))</f>
        <v/>
      </c>
    </row>
    <row r="999" spans="1:11" s="38" customFormat="1" ht="15">
      <c r="A999" s="38" t="str">
        <f t="shared" si="15"/>
        <v/>
      </c>
      <c r="B999" s="38" t="str">
        <f>IF(C999="","",INDEX(Home!$B$3:$B$1000,MATCH('C1'!C999,num,0),1))</f>
        <v/>
      </c>
      <c r="C999" s="38" t="str">
        <f t="array" ref="C999">IF(ROWS(Home!$C$3:$C998)&lt;=COUNTIF(result,'C1'!$F$1),INDEX(num,SMALL(IF(result=$F$1,ROW(result)-ROW(Home!$C$3)+1),ROW(996:996))),"")</f>
        <v/>
      </c>
      <c r="D999" s="39" t="str">
        <f>IF(C999="","",VLOOKUP($C999,Home!$C$3:$K$1000,2,FALSE))</f>
        <v/>
      </c>
      <c r="E999" s="39" t="str">
        <f>IF(C999="","",VLOOKUP($C999,Home!$C$3:$K$1000,3,FALSE))</f>
        <v/>
      </c>
      <c r="F999" s="39" t="str">
        <f>IF(C999="","",VLOOKUP($C999,Home!$C$3:$K$1000,4,FALSE))</f>
        <v/>
      </c>
      <c r="G999" s="39" t="str">
        <f>IF(C999="","",VLOOKUP($C999,Home!$C$3:$K$1000,5,FALSE))</f>
        <v/>
      </c>
      <c r="H999" s="39" t="str">
        <f>IF(C999="","",VLOOKUP($C999,Home!$C$3:$K$1000,6,FALSE))</f>
        <v/>
      </c>
      <c r="I999" s="39" t="str">
        <f>IF(C999="","",VLOOKUP($C999,Home!$C$3:$K$1000,7,FALSE))</f>
        <v/>
      </c>
      <c r="J999" s="39" t="str">
        <f>IF(C999="","",VLOOKUP($C999,Home!$C$3:$K$1000,8,FALSE))</f>
        <v/>
      </c>
      <c r="K999" s="39" t="str">
        <f>IF(C999="","",VLOOKUP($C999,Home!$C$3:$K$1000,9,FALSE))</f>
        <v/>
      </c>
    </row>
    <row r="1000" spans="1:11" s="38" customFormat="1" ht="15">
      <c r="A1000" s="38" t="str">
        <f t="shared" si="15"/>
        <v/>
      </c>
      <c r="B1000" s="38" t="str">
        <f>IF(C1000="","",INDEX(Home!$B$3:$B$1000,MATCH('C1'!C1000,num,0),1))</f>
        <v/>
      </c>
      <c r="C1000" s="38" t="str">
        <f t="array" ref="C1000">IF(ROWS(Home!$C$3:$C999)&lt;=COUNTIF(result,'C1'!$F$1),INDEX(num,SMALL(IF(result=$F$1,ROW(result)-ROW(Home!$C$3)+1),ROW(997:997))),"")</f>
        <v/>
      </c>
      <c r="D1000" s="39" t="str">
        <f>IF(C1000="","",VLOOKUP($C1000,Home!$C$3:$K$1000,2,FALSE))</f>
        <v/>
      </c>
      <c r="E1000" s="39" t="str">
        <f>IF(C1000="","",VLOOKUP($C1000,Home!$C$3:$K$1000,3,FALSE))</f>
        <v/>
      </c>
      <c r="F1000" s="39" t="str">
        <f>IF(C1000="","",VLOOKUP($C1000,Home!$C$3:$K$1000,4,FALSE))</f>
        <v/>
      </c>
      <c r="G1000" s="39" t="str">
        <f>IF(C1000="","",VLOOKUP($C1000,Home!$C$3:$K$1000,5,FALSE))</f>
        <v/>
      </c>
      <c r="H1000" s="39" t="str">
        <f>IF(C1000="","",VLOOKUP($C1000,Home!$C$3:$K$1000,6,FALSE))</f>
        <v/>
      </c>
      <c r="I1000" s="39" t="str">
        <f>IF(C1000="","",VLOOKUP($C1000,Home!$C$3:$K$1000,7,FALSE))</f>
        <v/>
      </c>
      <c r="J1000" s="39" t="str">
        <f>IF(C1000="","",VLOOKUP($C1000,Home!$C$3:$K$1000,8,FALSE))</f>
        <v/>
      </c>
      <c r="K1000" s="39" t="str">
        <f>IF(C1000="","",VLOOKUP($C1000,Home!$C$3:$K$1000,9,FALSE))</f>
        <v/>
      </c>
    </row>
    <row r="1001" spans="1:11" s="38" customFormat="1" ht="15">
      <c r="D1001" s="39"/>
    </row>
  </sheetData>
  <mergeCells count="11">
    <mergeCell ref="K2:K3"/>
    <mergeCell ref="A2:A3"/>
    <mergeCell ref="F2:F3"/>
    <mergeCell ref="G2:G3"/>
    <mergeCell ref="H2:H3"/>
    <mergeCell ref="I2:I3"/>
    <mergeCell ref="J2:J3"/>
    <mergeCell ref="B2:B3"/>
    <mergeCell ref="C2:C3"/>
    <mergeCell ref="D2:D3"/>
    <mergeCell ref="E2:E3"/>
  </mergeCells>
  <conditionalFormatting sqref="K2:K3 J2 F2:H2 C2:E3 I2:I3 A2:B2">
    <cfRule type="containsErrors" dxfId="4" priority="4">
      <formula>ISERROR(A2)</formula>
    </cfRule>
    <cfRule type="containsText" dxfId="3" priority="5" operator="containsText" text="false">
      <formula>NOT(ISERROR(SEARCH("false",A2)))</formula>
    </cfRule>
  </conditionalFormatting>
  <conditionalFormatting sqref="J2">
    <cfRule type="containsText" dxfId="2" priority="1" operator="containsText" text="الثالث">
      <formula>NOT(ISERROR(SEARCH("الثالث",J2)))</formula>
    </cfRule>
    <cfRule type="containsText" dxfId="1" priority="2" operator="containsText" text="الثاني">
      <formula>NOT(ISERROR(SEARCH("الثاني",J2)))</formula>
    </cfRule>
    <cfRule type="containsText" dxfId="0" priority="3" operator="containsText" text="الأول">
      <formula>NOT(ISERROR(SEARCH("الأول",J2)))</formula>
    </cfRule>
  </conditionalFormatting>
  <dataValidations count="2">
    <dataValidation type="whole" allowBlank="1" showInputMessage="1" showErrorMessage="1" error="هذا الرقم غير مدرج &#10;اكتب رقم الصف من 1 : 6 حسب الصف" sqref="I2:I3">
      <formula1>1</formula1>
      <formula2>6</formula2>
    </dataValidation>
    <dataValidation type="list" allowBlank="1" showInputMessage="1" showErrorMessage="1" sqref="F1">
      <formula1>$M$4:$M$9</formula1>
    </dataValidation>
  </dataValidations>
  <pageMargins left="0.7" right="0.7" top="0.75" bottom="0.75" header="0.3" footer="0.3"/>
  <pageSetup paperSize="25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Home</vt:lpstr>
      <vt:lpstr>C1</vt:lpstr>
      <vt:lpstr>num</vt:lpstr>
      <vt:lpstr>result</vt:lpstr>
    </vt:vector>
  </TitlesOfParts>
  <Company>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hany</cp:lastModifiedBy>
  <dcterms:created xsi:type="dcterms:W3CDTF">2013-07-06T19:21:19Z</dcterms:created>
  <dcterms:modified xsi:type="dcterms:W3CDTF">2013-07-08T11:43:22Z</dcterms:modified>
</cp:coreProperties>
</file>